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 firstSheet="1" activeTab="1"/>
  </bookViews>
  <sheets>
    <sheet name="RV_DATA" sheetId="7" state="hidden" r:id="rId1"/>
    <sheet name="Смета по ТСН-2001(с доп.43" sheetId="6" r:id="rId2"/>
    <sheet name="Source" sheetId="1" r:id="rId3"/>
    <sheet name="SourceObSm" sheetId="2" r:id="rId4"/>
    <sheet name="SmtRes" sheetId="3" r:id="rId5"/>
    <sheet name="EtalonRes" sheetId="4" r:id="rId6"/>
    <sheet name="SrcKA" sheetId="5" r:id="rId7"/>
  </sheets>
  <definedNames>
    <definedName name="_xlnm.Print_Titles" localSheetId="1">'Смета по ТСН-2001(с доп.43'!$19:$19</definedName>
    <definedName name="_xlnm.Print_Area" localSheetId="1">'Смета по ТСН-2001(с доп.43'!$A$1:$K$308</definedName>
  </definedNames>
  <calcPr calcId="145621"/>
</workbook>
</file>

<file path=xl/calcChain.xml><?xml version="1.0" encoding="utf-8"?>
<calcChain xmlns="http://schemas.openxmlformats.org/spreadsheetml/2006/main">
  <c r="H306" i="6" l="1"/>
  <c r="H303" i="6"/>
  <c r="C306" i="6"/>
  <c r="C303" i="6"/>
  <c r="J14" i="6"/>
  <c r="I14" i="6"/>
  <c r="Z75" i="7"/>
  <c r="T75" i="7"/>
  <c r="R75" i="7"/>
  <c r="Q75" i="7"/>
  <c r="S75" i="7"/>
  <c r="P75" i="7"/>
  <c r="L75" i="7"/>
  <c r="N75" i="7"/>
  <c r="K75" i="7"/>
  <c r="J75" i="7"/>
  <c r="I75" i="7"/>
  <c r="H75" i="7"/>
  <c r="G75" i="7"/>
  <c r="F75" i="7"/>
  <c r="E75" i="7"/>
  <c r="Z74" i="7"/>
  <c r="T74" i="7"/>
  <c r="R74" i="7"/>
  <c r="Q74" i="7"/>
  <c r="S74" i="7"/>
  <c r="P74" i="7"/>
  <c r="L74" i="7"/>
  <c r="O74" i="7" s="1"/>
  <c r="N74" i="7"/>
  <c r="K74" i="7"/>
  <c r="J74" i="7"/>
  <c r="I74" i="7"/>
  <c r="H74" i="7"/>
  <c r="G74" i="7"/>
  <c r="F74" i="7"/>
  <c r="E74" i="7"/>
  <c r="Z73" i="7"/>
  <c r="T73" i="7"/>
  <c r="R73" i="7"/>
  <c r="Q73" i="7"/>
  <c r="S73" i="7"/>
  <c r="P73" i="7"/>
  <c r="L73" i="7"/>
  <c r="O73" i="7" s="1"/>
  <c r="N73" i="7"/>
  <c r="K73" i="7"/>
  <c r="J73" i="7"/>
  <c r="I73" i="7"/>
  <c r="H73" i="7"/>
  <c r="G73" i="7"/>
  <c r="F73" i="7"/>
  <c r="E73" i="7"/>
  <c r="Z72" i="7"/>
  <c r="Q72" i="7"/>
  <c r="S72" i="7"/>
  <c r="P72" i="7"/>
  <c r="L72" i="7"/>
  <c r="O72" i="7" s="1"/>
  <c r="N72" i="7"/>
  <c r="K72" i="7"/>
  <c r="J72" i="7"/>
  <c r="I72" i="7"/>
  <c r="H72" i="7"/>
  <c r="G72" i="7"/>
  <c r="F72" i="7"/>
  <c r="E72" i="7"/>
  <c r="Z71" i="7"/>
  <c r="R71" i="7"/>
  <c r="Q71" i="7"/>
  <c r="T71" i="7" s="1"/>
  <c r="S71" i="7"/>
  <c r="P71" i="7"/>
  <c r="L71" i="7"/>
  <c r="O71" i="7" s="1"/>
  <c r="N71" i="7"/>
  <c r="K71" i="7"/>
  <c r="J71" i="7"/>
  <c r="I71" i="7"/>
  <c r="H71" i="7"/>
  <c r="G71" i="7"/>
  <c r="F71" i="7"/>
  <c r="E71" i="7"/>
  <c r="Z70" i="7"/>
  <c r="Q70" i="7"/>
  <c r="T70" i="7" s="1"/>
  <c r="S70" i="7"/>
  <c r="P70" i="7"/>
  <c r="O70" i="7"/>
  <c r="M70" i="7"/>
  <c r="L70" i="7"/>
  <c r="N70" i="7"/>
  <c r="K70" i="7"/>
  <c r="J70" i="7"/>
  <c r="I70" i="7"/>
  <c r="H70" i="7"/>
  <c r="G70" i="7"/>
  <c r="F70" i="7"/>
  <c r="E70" i="7"/>
  <c r="Z69" i="7"/>
  <c r="R69" i="7"/>
  <c r="Q69" i="7"/>
  <c r="T69" i="7" s="1"/>
  <c r="S69" i="7"/>
  <c r="P69" i="7"/>
  <c r="O69" i="7"/>
  <c r="M69" i="7"/>
  <c r="L69" i="7"/>
  <c r="N69" i="7"/>
  <c r="K69" i="7"/>
  <c r="J69" i="7"/>
  <c r="I69" i="7"/>
  <c r="H69" i="7"/>
  <c r="G69" i="7"/>
  <c r="F69" i="7"/>
  <c r="E69" i="7"/>
  <c r="Z68" i="7"/>
  <c r="Q68" i="7"/>
  <c r="T68" i="7" s="1"/>
  <c r="S68" i="7"/>
  <c r="P68" i="7"/>
  <c r="O68" i="7"/>
  <c r="M68" i="7"/>
  <c r="L68" i="7"/>
  <c r="N68" i="7"/>
  <c r="K68" i="7"/>
  <c r="J68" i="7"/>
  <c r="I68" i="7"/>
  <c r="H68" i="7"/>
  <c r="G68" i="7"/>
  <c r="F68" i="7"/>
  <c r="E68" i="7"/>
  <c r="Z67" i="7"/>
  <c r="R67" i="7"/>
  <c r="Q67" i="7"/>
  <c r="T67" i="7" s="1"/>
  <c r="S67" i="7"/>
  <c r="P67" i="7"/>
  <c r="L67" i="7"/>
  <c r="N67" i="7"/>
  <c r="K67" i="7"/>
  <c r="J67" i="7"/>
  <c r="I67" i="7"/>
  <c r="H67" i="7"/>
  <c r="G67" i="7"/>
  <c r="F67" i="7"/>
  <c r="E67" i="7"/>
  <c r="Z66" i="7"/>
  <c r="T66" i="7"/>
  <c r="Q66" i="7"/>
  <c r="R66" i="7" s="1"/>
  <c r="S66" i="7"/>
  <c r="P66" i="7"/>
  <c r="M66" i="7"/>
  <c r="L66" i="7"/>
  <c r="O66" i="7" s="1"/>
  <c r="N66" i="7"/>
  <c r="K66" i="7"/>
  <c r="J66" i="7"/>
  <c r="I66" i="7"/>
  <c r="H66" i="7"/>
  <c r="G66" i="7"/>
  <c r="F66" i="7"/>
  <c r="E66" i="7"/>
  <c r="Z65" i="7"/>
  <c r="T65" i="7"/>
  <c r="R65" i="7"/>
  <c r="Q65" i="7"/>
  <c r="S65" i="7"/>
  <c r="P65" i="7"/>
  <c r="L65" i="7"/>
  <c r="O65" i="7" s="1"/>
  <c r="N65" i="7"/>
  <c r="K65" i="7"/>
  <c r="J65" i="7"/>
  <c r="I65" i="7"/>
  <c r="H65" i="7"/>
  <c r="G65" i="7"/>
  <c r="F65" i="7"/>
  <c r="E65" i="7"/>
  <c r="Z64" i="7"/>
  <c r="T64" i="7"/>
  <c r="R64" i="7"/>
  <c r="Q64" i="7"/>
  <c r="S64" i="7"/>
  <c r="P64" i="7"/>
  <c r="M64" i="7"/>
  <c r="L64" i="7"/>
  <c r="O64" i="7" s="1"/>
  <c r="N64" i="7"/>
  <c r="K64" i="7"/>
  <c r="J64" i="7"/>
  <c r="I64" i="7"/>
  <c r="H64" i="7"/>
  <c r="G64" i="7"/>
  <c r="F64" i="7"/>
  <c r="E64" i="7"/>
  <c r="Z63" i="7"/>
  <c r="R63" i="7"/>
  <c r="Q63" i="7"/>
  <c r="T63" i="7" s="1"/>
  <c r="S63" i="7"/>
  <c r="P63" i="7"/>
  <c r="L63" i="7"/>
  <c r="O63" i="7" s="1"/>
  <c r="N63" i="7"/>
  <c r="K63" i="7"/>
  <c r="J63" i="7"/>
  <c r="I63" i="7"/>
  <c r="H63" i="7"/>
  <c r="G63" i="7"/>
  <c r="F63" i="7"/>
  <c r="E63" i="7"/>
  <c r="Z62" i="7"/>
  <c r="Q62" i="7"/>
  <c r="S62" i="7"/>
  <c r="P62" i="7"/>
  <c r="M62" i="7"/>
  <c r="L62" i="7"/>
  <c r="O62" i="7" s="1"/>
  <c r="N62" i="7"/>
  <c r="K62" i="7"/>
  <c r="J62" i="7"/>
  <c r="I62" i="7"/>
  <c r="H62" i="7"/>
  <c r="G62" i="7"/>
  <c r="F62" i="7"/>
  <c r="E62" i="7"/>
  <c r="Z61" i="7"/>
  <c r="Q61" i="7"/>
  <c r="T61" i="7" s="1"/>
  <c r="S61" i="7"/>
  <c r="P61" i="7"/>
  <c r="O61" i="7"/>
  <c r="L61" i="7"/>
  <c r="M61" i="7" s="1"/>
  <c r="N61" i="7"/>
  <c r="K61" i="7"/>
  <c r="J61" i="7"/>
  <c r="I61" i="7"/>
  <c r="H61" i="7"/>
  <c r="G61" i="7"/>
  <c r="F61" i="7"/>
  <c r="E61" i="7"/>
  <c r="Z60" i="7"/>
  <c r="Q60" i="7"/>
  <c r="T60" i="7" s="1"/>
  <c r="S60" i="7"/>
  <c r="P60" i="7"/>
  <c r="O60" i="7"/>
  <c r="M60" i="7"/>
  <c r="L60" i="7"/>
  <c r="N60" i="7"/>
  <c r="K60" i="7"/>
  <c r="J60" i="7"/>
  <c r="I60" i="7"/>
  <c r="H60" i="7"/>
  <c r="G60" i="7"/>
  <c r="F60" i="7"/>
  <c r="E60" i="7"/>
  <c r="Z59" i="7"/>
  <c r="Q59" i="7"/>
  <c r="T59" i="7" s="1"/>
  <c r="S59" i="7"/>
  <c r="P59" i="7"/>
  <c r="O59" i="7"/>
  <c r="M59" i="7"/>
  <c r="L59" i="7"/>
  <c r="N59" i="7"/>
  <c r="K59" i="7"/>
  <c r="J59" i="7"/>
  <c r="I59" i="7"/>
  <c r="H59" i="7"/>
  <c r="G59" i="7"/>
  <c r="F59" i="7"/>
  <c r="E59" i="7"/>
  <c r="Z58" i="7"/>
  <c r="Q58" i="7"/>
  <c r="T58" i="7" s="1"/>
  <c r="S58" i="7"/>
  <c r="P58" i="7"/>
  <c r="L58" i="7"/>
  <c r="O58" i="7" s="1"/>
  <c r="N58" i="7"/>
  <c r="K58" i="7"/>
  <c r="J58" i="7"/>
  <c r="I58" i="7"/>
  <c r="H58" i="7"/>
  <c r="G58" i="7"/>
  <c r="F58" i="7"/>
  <c r="E58" i="7"/>
  <c r="Z57" i="7"/>
  <c r="T57" i="7"/>
  <c r="R57" i="7"/>
  <c r="Q57" i="7"/>
  <c r="S57" i="7"/>
  <c r="P57" i="7"/>
  <c r="L57" i="7"/>
  <c r="N57" i="7"/>
  <c r="K57" i="7"/>
  <c r="J57" i="7"/>
  <c r="I57" i="7"/>
  <c r="H57" i="7"/>
  <c r="G57" i="7"/>
  <c r="F57" i="7"/>
  <c r="E57" i="7"/>
  <c r="Z56" i="7"/>
  <c r="T56" i="7"/>
  <c r="R56" i="7"/>
  <c r="Q56" i="7"/>
  <c r="S56" i="7"/>
  <c r="P56" i="7"/>
  <c r="L56" i="7"/>
  <c r="O56" i="7" s="1"/>
  <c r="N56" i="7"/>
  <c r="K56" i="7"/>
  <c r="J56" i="7"/>
  <c r="I56" i="7"/>
  <c r="H56" i="7"/>
  <c r="G56" i="7"/>
  <c r="F56" i="7"/>
  <c r="E56" i="7"/>
  <c r="Z55" i="7"/>
  <c r="T55" i="7"/>
  <c r="R55" i="7"/>
  <c r="Q55" i="7"/>
  <c r="S55" i="7"/>
  <c r="P55" i="7"/>
  <c r="L55" i="7"/>
  <c r="O55" i="7" s="1"/>
  <c r="N55" i="7"/>
  <c r="K55" i="7"/>
  <c r="J55" i="7"/>
  <c r="I55" i="7"/>
  <c r="H55" i="7"/>
  <c r="G55" i="7"/>
  <c r="F55" i="7"/>
  <c r="E55" i="7"/>
  <c r="Z54" i="7"/>
  <c r="Q54" i="7"/>
  <c r="S54" i="7"/>
  <c r="P54" i="7"/>
  <c r="L54" i="7"/>
  <c r="O54" i="7" s="1"/>
  <c r="N54" i="7"/>
  <c r="K54" i="7"/>
  <c r="J54" i="7"/>
  <c r="I54" i="7"/>
  <c r="H54" i="7"/>
  <c r="G54" i="7"/>
  <c r="F54" i="7"/>
  <c r="E54" i="7"/>
  <c r="Z53" i="7"/>
  <c r="R53" i="7"/>
  <c r="Q53" i="7"/>
  <c r="T53" i="7" s="1"/>
  <c r="S53" i="7"/>
  <c r="P53" i="7"/>
  <c r="L53" i="7"/>
  <c r="O53" i="7" s="1"/>
  <c r="N53" i="7"/>
  <c r="K53" i="7"/>
  <c r="J53" i="7"/>
  <c r="I53" i="7"/>
  <c r="H53" i="7"/>
  <c r="G53" i="7"/>
  <c r="F53" i="7"/>
  <c r="E53" i="7"/>
  <c r="Z52" i="7"/>
  <c r="Q52" i="7"/>
  <c r="T52" i="7" s="1"/>
  <c r="S52" i="7"/>
  <c r="P52" i="7"/>
  <c r="O52" i="7"/>
  <c r="M52" i="7"/>
  <c r="L52" i="7"/>
  <c r="N52" i="7"/>
  <c r="K52" i="7"/>
  <c r="J52" i="7"/>
  <c r="I52" i="7"/>
  <c r="H52" i="7"/>
  <c r="G52" i="7"/>
  <c r="F52" i="7"/>
  <c r="E52" i="7"/>
  <c r="Z51" i="7"/>
  <c r="R51" i="7"/>
  <c r="Q51" i="7"/>
  <c r="T51" i="7" s="1"/>
  <c r="S51" i="7"/>
  <c r="P51" i="7"/>
  <c r="O51" i="7"/>
  <c r="M51" i="7"/>
  <c r="L51" i="7"/>
  <c r="N51" i="7"/>
  <c r="K51" i="7"/>
  <c r="J51" i="7"/>
  <c r="I51" i="7"/>
  <c r="H51" i="7"/>
  <c r="G51" i="7"/>
  <c r="F51" i="7"/>
  <c r="E51" i="7"/>
  <c r="Z50" i="7"/>
  <c r="Q50" i="7"/>
  <c r="T50" i="7" s="1"/>
  <c r="S50" i="7"/>
  <c r="P50" i="7"/>
  <c r="O50" i="7"/>
  <c r="M50" i="7"/>
  <c r="L50" i="7"/>
  <c r="N50" i="7"/>
  <c r="K50" i="7"/>
  <c r="J50" i="7"/>
  <c r="I50" i="7"/>
  <c r="H50" i="7"/>
  <c r="G50" i="7"/>
  <c r="F50" i="7"/>
  <c r="E50" i="7"/>
  <c r="Z49" i="7"/>
  <c r="R49" i="7"/>
  <c r="Q49" i="7"/>
  <c r="T49" i="7" s="1"/>
  <c r="S49" i="7"/>
  <c r="P49" i="7"/>
  <c r="L49" i="7"/>
  <c r="N49" i="7"/>
  <c r="K49" i="7"/>
  <c r="J49" i="7"/>
  <c r="I49" i="7"/>
  <c r="H49" i="7"/>
  <c r="G49" i="7"/>
  <c r="F49" i="7"/>
  <c r="E49" i="7"/>
  <c r="Z48" i="7"/>
  <c r="T48" i="7"/>
  <c r="Q48" i="7"/>
  <c r="R48" i="7" s="1"/>
  <c r="S48" i="7"/>
  <c r="P48" i="7"/>
  <c r="M48" i="7"/>
  <c r="L48" i="7"/>
  <c r="O48" i="7" s="1"/>
  <c r="N48" i="7"/>
  <c r="K48" i="7"/>
  <c r="J48" i="7"/>
  <c r="I48" i="7"/>
  <c r="H48" i="7"/>
  <c r="G48" i="7"/>
  <c r="F48" i="7"/>
  <c r="E48" i="7"/>
  <c r="Z47" i="7"/>
  <c r="T47" i="7"/>
  <c r="R47" i="7"/>
  <c r="Q47" i="7"/>
  <c r="S47" i="7"/>
  <c r="P47" i="7"/>
  <c r="L47" i="7"/>
  <c r="O47" i="7" s="1"/>
  <c r="N47" i="7"/>
  <c r="K47" i="7"/>
  <c r="J47" i="7"/>
  <c r="I47" i="7"/>
  <c r="H47" i="7"/>
  <c r="G47" i="7"/>
  <c r="F47" i="7"/>
  <c r="E47" i="7"/>
  <c r="Z46" i="7"/>
  <c r="T46" i="7"/>
  <c r="R46" i="7"/>
  <c r="Q46" i="7"/>
  <c r="S46" i="7"/>
  <c r="P46" i="7"/>
  <c r="M46" i="7"/>
  <c r="L46" i="7"/>
  <c r="O46" i="7" s="1"/>
  <c r="N46" i="7"/>
  <c r="K46" i="7"/>
  <c r="J46" i="7"/>
  <c r="I46" i="7"/>
  <c r="H46" i="7"/>
  <c r="G46" i="7"/>
  <c r="F46" i="7"/>
  <c r="E46" i="7"/>
  <c r="Z45" i="7"/>
  <c r="R45" i="7"/>
  <c r="Q45" i="7"/>
  <c r="T45" i="7" s="1"/>
  <c r="S45" i="7"/>
  <c r="P45" i="7"/>
  <c r="L45" i="7"/>
  <c r="O45" i="7" s="1"/>
  <c r="N45" i="7"/>
  <c r="K45" i="7"/>
  <c r="J45" i="7"/>
  <c r="I45" i="7"/>
  <c r="H45" i="7"/>
  <c r="G45" i="7"/>
  <c r="F45" i="7"/>
  <c r="E45" i="7"/>
  <c r="Z44" i="7"/>
  <c r="Q44" i="7"/>
  <c r="S44" i="7"/>
  <c r="P44" i="7"/>
  <c r="M44" i="7"/>
  <c r="L44" i="7"/>
  <c r="O44" i="7" s="1"/>
  <c r="N44" i="7"/>
  <c r="K44" i="7"/>
  <c r="J44" i="7"/>
  <c r="I44" i="7"/>
  <c r="H44" i="7"/>
  <c r="G44" i="7"/>
  <c r="F44" i="7"/>
  <c r="E44" i="7"/>
  <c r="Z43" i="7"/>
  <c r="Q43" i="7"/>
  <c r="T43" i="7" s="1"/>
  <c r="S43" i="7"/>
  <c r="P43" i="7"/>
  <c r="O43" i="7"/>
  <c r="L43" i="7"/>
  <c r="M43" i="7" s="1"/>
  <c r="N43" i="7"/>
  <c r="K43" i="7"/>
  <c r="J43" i="7"/>
  <c r="I43" i="7"/>
  <c r="H43" i="7"/>
  <c r="G43" i="7"/>
  <c r="F43" i="7"/>
  <c r="E43" i="7"/>
  <c r="Z42" i="7"/>
  <c r="Q42" i="7"/>
  <c r="R42" i="7" s="1"/>
  <c r="S42" i="7"/>
  <c r="P42" i="7"/>
  <c r="O42" i="7"/>
  <c r="M42" i="7"/>
  <c r="L42" i="7"/>
  <c r="N42" i="7"/>
  <c r="K42" i="7"/>
  <c r="J42" i="7"/>
  <c r="I42" i="7"/>
  <c r="H42" i="7"/>
  <c r="G42" i="7"/>
  <c r="F42" i="7"/>
  <c r="E42" i="7"/>
  <c r="Z41" i="7"/>
  <c r="Q41" i="7"/>
  <c r="T41" i="7" s="1"/>
  <c r="S41" i="7"/>
  <c r="P41" i="7"/>
  <c r="O41" i="7"/>
  <c r="M41" i="7"/>
  <c r="L41" i="7"/>
  <c r="N41" i="7"/>
  <c r="K41" i="7"/>
  <c r="J41" i="7"/>
  <c r="I41" i="7"/>
  <c r="H41" i="7"/>
  <c r="G41" i="7"/>
  <c r="F41" i="7"/>
  <c r="E41" i="7"/>
  <c r="Z40" i="7"/>
  <c r="Q40" i="7"/>
  <c r="T40" i="7" s="1"/>
  <c r="S40" i="7"/>
  <c r="P40" i="7"/>
  <c r="M40" i="7"/>
  <c r="L40" i="7"/>
  <c r="O40" i="7" s="1"/>
  <c r="N40" i="7"/>
  <c r="K40" i="7"/>
  <c r="J40" i="7"/>
  <c r="I40" i="7"/>
  <c r="H40" i="7"/>
  <c r="G40" i="7"/>
  <c r="F40" i="7"/>
  <c r="E40" i="7"/>
  <c r="Z39" i="7"/>
  <c r="T39" i="7"/>
  <c r="R39" i="7"/>
  <c r="Q39" i="7"/>
  <c r="S39" i="7"/>
  <c r="P39" i="7"/>
  <c r="L39" i="7"/>
  <c r="N39" i="7"/>
  <c r="K39" i="7"/>
  <c r="J39" i="7"/>
  <c r="I39" i="7"/>
  <c r="H39" i="7"/>
  <c r="G39" i="7"/>
  <c r="F39" i="7"/>
  <c r="E39" i="7"/>
  <c r="Z38" i="7"/>
  <c r="T38" i="7"/>
  <c r="R38" i="7"/>
  <c r="Q38" i="7"/>
  <c r="S38" i="7"/>
  <c r="P38" i="7"/>
  <c r="L38" i="7"/>
  <c r="O38" i="7" s="1"/>
  <c r="N38" i="7"/>
  <c r="K38" i="7"/>
  <c r="J38" i="7"/>
  <c r="I38" i="7"/>
  <c r="H38" i="7"/>
  <c r="G38" i="7"/>
  <c r="F38" i="7"/>
  <c r="E38" i="7"/>
  <c r="Z37" i="7"/>
  <c r="T37" i="7"/>
  <c r="R37" i="7"/>
  <c r="Q37" i="7"/>
  <c r="S37" i="7"/>
  <c r="P37" i="7"/>
  <c r="L37" i="7"/>
  <c r="O37" i="7" s="1"/>
  <c r="N37" i="7"/>
  <c r="K37" i="7"/>
  <c r="J37" i="7"/>
  <c r="I37" i="7"/>
  <c r="H37" i="7"/>
  <c r="G37" i="7"/>
  <c r="F37" i="7"/>
  <c r="E37" i="7"/>
  <c r="Z36" i="7"/>
  <c r="Q36" i="7"/>
  <c r="S36" i="7"/>
  <c r="P36" i="7"/>
  <c r="L36" i="7"/>
  <c r="O36" i="7" s="1"/>
  <c r="N36" i="7"/>
  <c r="K36" i="7"/>
  <c r="J36" i="7"/>
  <c r="I36" i="7"/>
  <c r="H36" i="7"/>
  <c r="G36" i="7"/>
  <c r="F36" i="7"/>
  <c r="E36" i="7"/>
  <c r="Z35" i="7"/>
  <c r="R35" i="7"/>
  <c r="Q35" i="7"/>
  <c r="T35" i="7" s="1"/>
  <c r="S35" i="7"/>
  <c r="P35" i="7"/>
  <c r="L35" i="7"/>
  <c r="O35" i="7" s="1"/>
  <c r="N35" i="7"/>
  <c r="K35" i="7"/>
  <c r="J35" i="7"/>
  <c r="I35" i="7"/>
  <c r="H35" i="7"/>
  <c r="G35" i="7"/>
  <c r="F35" i="7"/>
  <c r="E35" i="7"/>
  <c r="Z34" i="7"/>
  <c r="Q34" i="7"/>
  <c r="T34" i="7" s="1"/>
  <c r="S34" i="7"/>
  <c r="P34" i="7"/>
  <c r="O34" i="7"/>
  <c r="M34" i="7"/>
  <c r="L34" i="7"/>
  <c r="N34" i="7"/>
  <c r="K34" i="7"/>
  <c r="J34" i="7"/>
  <c r="I34" i="7"/>
  <c r="H34" i="7"/>
  <c r="G34" i="7"/>
  <c r="F34" i="7"/>
  <c r="E34" i="7"/>
  <c r="Z33" i="7"/>
  <c r="R33" i="7"/>
  <c r="Q33" i="7"/>
  <c r="T33" i="7" s="1"/>
  <c r="S33" i="7"/>
  <c r="P33" i="7"/>
  <c r="O33" i="7"/>
  <c r="M33" i="7"/>
  <c r="L33" i="7"/>
  <c r="N33" i="7"/>
  <c r="K33" i="7"/>
  <c r="J33" i="7"/>
  <c r="I33" i="7"/>
  <c r="H33" i="7"/>
  <c r="G33" i="7"/>
  <c r="F33" i="7"/>
  <c r="E33" i="7"/>
  <c r="Z32" i="7"/>
  <c r="Q32" i="7"/>
  <c r="T32" i="7" s="1"/>
  <c r="S32" i="7"/>
  <c r="P32" i="7"/>
  <c r="O32" i="7"/>
  <c r="M32" i="7"/>
  <c r="L32" i="7"/>
  <c r="N32" i="7"/>
  <c r="K32" i="7"/>
  <c r="J32" i="7"/>
  <c r="I32" i="7"/>
  <c r="H32" i="7"/>
  <c r="G32" i="7"/>
  <c r="F32" i="7"/>
  <c r="E32" i="7"/>
  <c r="Z31" i="7"/>
  <c r="R31" i="7"/>
  <c r="Q31" i="7"/>
  <c r="T31" i="7" s="1"/>
  <c r="S31" i="7"/>
  <c r="P31" i="7"/>
  <c r="L31" i="7"/>
  <c r="N31" i="7"/>
  <c r="K31" i="7"/>
  <c r="J31" i="7"/>
  <c r="I31" i="7"/>
  <c r="H31" i="7"/>
  <c r="G31" i="7"/>
  <c r="F31" i="7"/>
  <c r="E31" i="7"/>
  <c r="Z30" i="7"/>
  <c r="T30" i="7"/>
  <c r="Q30" i="7"/>
  <c r="R30" i="7" s="1"/>
  <c r="S30" i="7"/>
  <c r="P30" i="7"/>
  <c r="M30" i="7"/>
  <c r="L30" i="7"/>
  <c r="O30" i="7" s="1"/>
  <c r="N30" i="7"/>
  <c r="K30" i="7"/>
  <c r="J30" i="7"/>
  <c r="I30" i="7"/>
  <c r="H30" i="7"/>
  <c r="G30" i="7"/>
  <c r="F30" i="7"/>
  <c r="E30" i="7"/>
  <c r="Z29" i="7"/>
  <c r="T29" i="7"/>
  <c r="R29" i="7"/>
  <c r="Q29" i="7"/>
  <c r="S29" i="7"/>
  <c r="P29" i="7"/>
  <c r="L29" i="7"/>
  <c r="O29" i="7" s="1"/>
  <c r="N29" i="7"/>
  <c r="K29" i="7"/>
  <c r="J29" i="7"/>
  <c r="I29" i="7"/>
  <c r="H29" i="7"/>
  <c r="G29" i="7"/>
  <c r="F29" i="7"/>
  <c r="E29" i="7"/>
  <c r="Z28" i="7"/>
  <c r="T28" i="7"/>
  <c r="R28" i="7"/>
  <c r="Q28" i="7"/>
  <c r="S28" i="7"/>
  <c r="P28" i="7"/>
  <c r="M28" i="7"/>
  <c r="L28" i="7"/>
  <c r="O28" i="7" s="1"/>
  <c r="N28" i="7"/>
  <c r="K28" i="7"/>
  <c r="J28" i="7"/>
  <c r="I28" i="7"/>
  <c r="H28" i="7"/>
  <c r="G28" i="7"/>
  <c r="F28" i="7"/>
  <c r="E28" i="7"/>
  <c r="Z27" i="7"/>
  <c r="R27" i="7"/>
  <c r="Q27" i="7"/>
  <c r="T27" i="7" s="1"/>
  <c r="S27" i="7"/>
  <c r="P27" i="7"/>
  <c r="L27" i="7"/>
  <c r="O27" i="7" s="1"/>
  <c r="N27" i="7"/>
  <c r="K27" i="7"/>
  <c r="J27" i="7"/>
  <c r="I27" i="7"/>
  <c r="H27" i="7"/>
  <c r="G27" i="7"/>
  <c r="F27" i="7"/>
  <c r="E27" i="7"/>
  <c r="Z26" i="7"/>
  <c r="Q26" i="7"/>
  <c r="S26" i="7"/>
  <c r="P26" i="7"/>
  <c r="M26" i="7"/>
  <c r="L26" i="7"/>
  <c r="O26" i="7" s="1"/>
  <c r="N26" i="7"/>
  <c r="K26" i="7"/>
  <c r="J26" i="7"/>
  <c r="I26" i="7"/>
  <c r="H26" i="7"/>
  <c r="G26" i="7"/>
  <c r="F26" i="7"/>
  <c r="E26" i="7"/>
  <c r="Z25" i="7"/>
  <c r="Q25" i="7"/>
  <c r="R25" i="7" s="1"/>
  <c r="S25" i="7"/>
  <c r="P25" i="7"/>
  <c r="O25" i="7"/>
  <c r="L25" i="7"/>
  <c r="M25" i="7" s="1"/>
  <c r="N25" i="7"/>
  <c r="K25" i="7"/>
  <c r="J25" i="7"/>
  <c r="I25" i="7"/>
  <c r="H25" i="7"/>
  <c r="G25" i="7"/>
  <c r="F25" i="7"/>
  <c r="E25" i="7"/>
  <c r="Z24" i="7"/>
  <c r="Q24" i="7"/>
  <c r="T24" i="7" s="1"/>
  <c r="S24" i="7"/>
  <c r="P24" i="7"/>
  <c r="O24" i="7"/>
  <c r="M24" i="7"/>
  <c r="L24" i="7"/>
  <c r="N24" i="7"/>
  <c r="K24" i="7"/>
  <c r="J24" i="7"/>
  <c r="I24" i="7"/>
  <c r="H24" i="7"/>
  <c r="G24" i="7"/>
  <c r="F24" i="7"/>
  <c r="E24" i="7"/>
  <c r="Z23" i="7"/>
  <c r="Q23" i="7"/>
  <c r="T23" i="7" s="1"/>
  <c r="S23" i="7"/>
  <c r="P23" i="7"/>
  <c r="O23" i="7"/>
  <c r="M23" i="7"/>
  <c r="L23" i="7"/>
  <c r="N23" i="7"/>
  <c r="K23" i="7"/>
  <c r="J23" i="7"/>
  <c r="I23" i="7"/>
  <c r="H23" i="7"/>
  <c r="G23" i="7"/>
  <c r="F23" i="7"/>
  <c r="E23" i="7"/>
  <c r="Z22" i="7"/>
  <c r="Q22" i="7"/>
  <c r="T22" i="7" s="1"/>
  <c r="S22" i="7"/>
  <c r="P22" i="7"/>
  <c r="L22" i="7"/>
  <c r="O22" i="7" s="1"/>
  <c r="N22" i="7"/>
  <c r="K22" i="7"/>
  <c r="J22" i="7"/>
  <c r="I22" i="7"/>
  <c r="H22" i="7"/>
  <c r="G22" i="7"/>
  <c r="F22" i="7"/>
  <c r="E22" i="7"/>
  <c r="Z21" i="7"/>
  <c r="T21" i="7"/>
  <c r="R21" i="7"/>
  <c r="Q21" i="7"/>
  <c r="S21" i="7"/>
  <c r="P21" i="7"/>
  <c r="L21" i="7"/>
  <c r="N21" i="7"/>
  <c r="K21" i="7"/>
  <c r="J21" i="7"/>
  <c r="I21" i="7"/>
  <c r="H21" i="7"/>
  <c r="G21" i="7"/>
  <c r="F21" i="7"/>
  <c r="E21" i="7"/>
  <c r="Z20" i="7"/>
  <c r="T20" i="7"/>
  <c r="R20" i="7"/>
  <c r="Q20" i="7"/>
  <c r="S20" i="7"/>
  <c r="P20" i="7"/>
  <c r="L20" i="7"/>
  <c r="O20" i="7" s="1"/>
  <c r="N20" i="7"/>
  <c r="K20" i="7"/>
  <c r="J20" i="7"/>
  <c r="I20" i="7"/>
  <c r="H20" i="7"/>
  <c r="G20" i="7"/>
  <c r="F20" i="7"/>
  <c r="E20" i="7"/>
  <c r="Z19" i="7"/>
  <c r="T19" i="7"/>
  <c r="R19" i="7"/>
  <c r="Q19" i="7"/>
  <c r="S19" i="7"/>
  <c r="P19" i="7"/>
  <c r="L19" i="7"/>
  <c r="O19" i="7" s="1"/>
  <c r="N19" i="7"/>
  <c r="K19" i="7"/>
  <c r="J19" i="7"/>
  <c r="I19" i="7"/>
  <c r="H19" i="7"/>
  <c r="G19" i="7"/>
  <c r="F19" i="7"/>
  <c r="E19" i="7"/>
  <c r="Z18" i="7"/>
  <c r="T18" i="7"/>
  <c r="R18" i="7"/>
  <c r="Q18" i="7"/>
  <c r="S18" i="7"/>
  <c r="P18" i="7"/>
  <c r="L18" i="7"/>
  <c r="O18" i="7" s="1"/>
  <c r="N18" i="7"/>
  <c r="K18" i="7"/>
  <c r="J18" i="7"/>
  <c r="I18" i="7"/>
  <c r="H18" i="7"/>
  <c r="G18" i="7"/>
  <c r="F18" i="7"/>
  <c r="E18" i="7"/>
  <c r="Z17" i="7"/>
  <c r="Q17" i="7"/>
  <c r="T17" i="7" s="1"/>
  <c r="S17" i="7"/>
  <c r="P17" i="7"/>
  <c r="L17" i="7"/>
  <c r="O17" i="7" s="1"/>
  <c r="N17" i="7"/>
  <c r="K17" i="7"/>
  <c r="J17" i="7"/>
  <c r="I17" i="7"/>
  <c r="H17" i="7"/>
  <c r="G17" i="7"/>
  <c r="F17" i="7"/>
  <c r="E17" i="7"/>
  <c r="Z16" i="7"/>
  <c r="Q16" i="7"/>
  <c r="S16" i="7"/>
  <c r="P16" i="7"/>
  <c r="O16" i="7"/>
  <c r="M16" i="7"/>
  <c r="L16" i="7"/>
  <c r="N16" i="7"/>
  <c r="K16" i="7"/>
  <c r="J16" i="7"/>
  <c r="I16" i="7"/>
  <c r="H16" i="7"/>
  <c r="G16" i="7"/>
  <c r="F16" i="7"/>
  <c r="E16" i="7"/>
  <c r="Z15" i="7"/>
  <c r="R15" i="7"/>
  <c r="Q15" i="7"/>
  <c r="T15" i="7" s="1"/>
  <c r="S15" i="7"/>
  <c r="P15" i="7"/>
  <c r="O15" i="7"/>
  <c r="M15" i="7"/>
  <c r="L15" i="7"/>
  <c r="N15" i="7"/>
  <c r="K15" i="7"/>
  <c r="J15" i="7"/>
  <c r="I15" i="7"/>
  <c r="H15" i="7"/>
  <c r="G15" i="7"/>
  <c r="F15" i="7"/>
  <c r="E15" i="7"/>
  <c r="Z14" i="7"/>
  <c r="Q14" i="7"/>
  <c r="T14" i="7" s="1"/>
  <c r="S14" i="7"/>
  <c r="P14" i="7"/>
  <c r="O14" i="7"/>
  <c r="M14" i="7"/>
  <c r="L14" i="7"/>
  <c r="N14" i="7"/>
  <c r="K14" i="7"/>
  <c r="J14" i="7"/>
  <c r="I14" i="7"/>
  <c r="H14" i="7"/>
  <c r="G14" i="7"/>
  <c r="F14" i="7"/>
  <c r="E14" i="7"/>
  <c r="Z13" i="7"/>
  <c r="R13" i="7"/>
  <c r="Q13" i="7"/>
  <c r="T13" i="7" s="1"/>
  <c r="S13" i="7"/>
  <c r="P13" i="7"/>
  <c r="O13" i="7"/>
  <c r="L13" i="7"/>
  <c r="M13" i="7" s="1"/>
  <c r="N13" i="7"/>
  <c r="K13" i="7"/>
  <c r="J13" i="7"/>
  <c r="I13" i="7"/>
  <c r="H13" i="7"/>
  <c r="G13" i="7"/>
  <c r="F13" i="7"/>
  <c r="E13" i="7"/>
  <c r="Z12" i="7"/>
  <c r="T12" i="7"/>
  <c r="Q12" i="7"/>
  <c r="R12" i="7" s="1"/>
  <c r="S12" i="7"/>
  <c r="P12" i="7"/>
  <c r="M12" i="7"/>
  <c r="L12" i="7"/>
  <c r="O12" i="7" s="1"/>
  <c r="N12" i="7"/>
  <c r="K12" i="7"/>
  <c r="J12" i="7"/>
  <c r="I12" i="7"/>
  <c r="H12" i="7"/>
  <c r="G12" i="7"/>
  <c r="F12" i="7"/>
  <c r="E12" i="7"/>
  <c r="Z11" i="7"/>
  <c r="T11" i="7"/>
  <c r="R11" i="7"/>
  <c r="Q11" i="7"/>
  <c r="S11" i="7"/>
  <c r="P11" i="7"/>
  <c r="L11" i="7"/>
  <c r="N11" i="7"/>
  <c r="K11" i="7"/>
  <c r="J11" i="7"/>
  <c r="I11" i="7"/>
  <c r="H11" i="7"/>
  <c r="G11" i="7"/>
  <c r="F11" i="7"/>
  <c r="E11" i="7"/>
  <c r="Z10" i="7"/>
  <c r="Q10" i="7"/>
  <c r="T10" i="7" s="1"/>
  <c r="S10" i="7"/>
  <c r="P10" i="7"/>
  <c r="M10" i="7"/>
  <c r="L10" i="7"/>
  <c r="O10" i="7" s="1"/>
  <c r="N10" i="7"/>
  <c r="K10" i="7"/>
  <c r="J10" i="7"/>
  <c r="I10" i="7"/>
  <c r="H10" i="7"/>
  <c r="G10" i="7"/>
  <c r="F10" i="7"/>
  <c r="E10" i="7"/>
  <c r="Z9" i="7"/>
  <c r="Q9" i="7"/>
  <c r="T9" i="7" s="1"/>
  <c r="S9" i="7"/>
  <c r="P9" i="7"/>
  <c r="L9" i="7"/>
  <c r="O9" i="7" s="1"/>
  <c r="N9" i="7"/>
  <c r="K9" i="7"/>
  <c r="J9" i="7"/>
  <c r="I9" i="7"/>
  <c r="H9" i="7"/>
  <c r="G9" i="7"/>
  <c r="F9" i="7"/>
  <c r="E9" i="7"/>
  <c r="Z8" i="7"/>
  <c r="Q8" i="7"/>
  <c r="S8" i="7"/>
  <c r="P8" i="7"/>
  <c r="M8" i="7"/>
  <c r="L8" i="7"/>
  <c r="O8" i="7" s="1"/>
  <c r="N8" i="7"/>
  <c r="K8" i="7"/>
  <c r="J8" i="7"/>
  <c r="I8" i="7"/>
  <c r="H8" i="7"/>
  <c r="G8" i="7"/>
  <c r="F8" i="7"/>
  <c r="E8" i="7"/>
  <c r="G7" i="7"/>
  <c r="A7" i="7"/>
  <c r="G6" i="7"/>
  <c r="A6" i="7"/>
  <c r="AA300" i="6"/>
  <c r="Z300" i="6"/>
  <c r="Y300" i="6"/>
  <c r="I299" i="6"/>
  <c r="AB299" i="6" s="1"/>
  <c r="H299" i="6"/>
  <c r="G299" i="6"/>
  <c r="E299" i="6"/>
  <c r="J298" i="6"/>
  <c r="E298" i="6"/>
  <c r="J297" i="6"/>
  <c r="E297" i="6"/>
  <c r="J296" i="6"/>
  <c r="E296" i="6"/>
  <c r="K295" i="6"/>
  <c r="J295" i="6"/>
  <c r="I295" i="6"/>
  <c r="W295" i="6" s="1"/>
  <c r="H295" i="6"/>
  <c r="G295" i="6"/>
  <c r="F295" i="6"/>
  <c r="K294" i="6"/>
  <c r="J294" i="6"/>
  <c r="I294" i="6"/>
  <c r="H294" i="6"/>
  <c r="G294" i="6"/>
  <c r="F294" i="6"/>
  <c r="K293" i="6"/>
  <c r="J293" i="6"/>
  <c r="I293" i="6"/>
  <c r="W293" i="6" s="1"/>
  <c r="H293" i="6"/>
  <c r="G293" i="6"/>
  <c r="F293" i="6"/>
  <c r="V292" i="6"/>
  <c r="K298" i="6" s="1"/>
  <c r="T292" i="6"/>
  <c r="K297" i="6" s="1"/>
  <c r="R292" i="6"/>
  <c r="K296" i="6" s="1"/>
  <c r="U292" i="6"/>
  <c r="I298" i="6" s="1"/>
  <c r="S292" i="6"/>
  <c r="I297" i="6" s="1"/>
  <c r="Q292" i="6"/>
  <c r="I296" i="6" s="1"/>
  <c r="E292" i="6"/>
  <c r="D292" i="6"/>
  <c r="B292" i="6"/>
  <c r="AA290" i="6"/>
  <c r="Z290" i="6"/>
  <c r="Y290" i="6"/>
  <c r="I289" i="6"/>
  <c r="AB289" i="6" s="1"/>
  <c r="H289" i="6"/>
  <c r="G289" i="6"/>
  <c r="E289" i="6"/>
  <c r="J288" i="6"/>
  <c r="E288" i="6"/>
  <c r="J287" i="6"/>
  <c r="I287" i="6"/>
  <c r="E287" i="6"/>
  <c r="J286" i="6"/>
  <c r="I286" i="6"/>
  <c r="E286" i="6"/>
  <c r="K285" i="6"/>
  <c r="J285" i="6"/>
  <c r="I285" i="6"/>
  <c r="W285" i="6" s="1"/>
  <c r="H285" i="6"/>
  <c r="G285" i="6"/>
  <c r="F285" i="6"/>
  <c r="K284" i="6"/>
  <c r="J284" i="6"/>
  <c r="I284" i="6"/>
  <c r="H284" i="6"/>
  <c r="G284" i="6"/>
  <c r="F284" i="6"/>
  <c r="K283" i="6"/>
  <c r="J283" i="6"/>
  <c r="I283" i="6"/>
  <c r="W283" i="6" s="1"/>
  <c r="H283" i="6"/>
  <c r="G283" i="6"/>
  <c r="F283" i="6"/>
  <c r="V282" i="6"/>
  <c r="K288" i="6" s="1"/>
  <c r="T282" i="6"/>
  <c r="K287" i="6" s="1"/>
  <c r="R282" i="6"/>
  <c r="K286" i="6" s="1"/>
  <c r="U282" i="6"/>
  <c r="I288" i="6" s="1"/>
  <c r="S282" i="6"/>
  <c r="Q282" i="6"/>
  <c r="E282" i="6"/>
  <c r="D282" i="6"/>
  <c r="B282" i="6"/>
  <c r="AA280" i="6"/>
  <c r="Z280" i="6"/>
  <c r="Y280" i="6"/>
  <c r="I279" i="6"/>
  <c r="AB279" i="6" s="1"/>
  <c r="H279" i="6"/>
  <c r="G279" i="6"/>
  <c r="E279" i="6"/>
  <c r="J278" i="6"/>
  <c r="E278" i="6"/>
  <c r="J277" i="6"/>
  <c r="I277" i="6"/>
  <c r="E277" i="6"/>
  <c r="J276" i="6"/>
  <c r="E276" i="6"/>
  <c r="K275" i="6"/>
  <c r="J275" i="6"/>
  <c r="I275" i="6"/>
  <c r="W275" i="6" s="1"/>
  <c r="H275" i="6"/>
  <c r="G275" i="6"/>
  <c r="F275" i="6"/>
  <c r="K274" i="6"/>
  <c r="J274" i="6"/>
  <c r="I274" i="6"/>
  <c r="H274" i="6"/>
  <c r="G274" i="6"/>
  <c r="F274" i="6"/>
  <c r="K273" i="6"/>
  <c r="J273" i="6"/>
  <c r="W273" i="6"/>
  <c r="I273" i="6"/>
  <c r="H273" i="6"/>
  <c r="G273" i="6"/>
  <c r="F273" i="6"/>
  <c r="V272" i="6"/>
  <c r="K278" i="6" s="1"/>
  <c r="T272" i="6"/>
  <c r="K277" i="6" s="1"/>
  <c r="R272" i="6"/>
  <c r="K276" i="6" s="1"/>
  <c r="U272" i="6"/>
  <c r="I278" i="6" s="1"/>
  <c r="S272" i="6"/>
  <c r="Q272" i="6"/>
  <c r="I276" i="6" s="1"/>
  <c r="E272" i="6"/>
  <c r="D272" i="6"/>
  <c r="B272" i="6"/>
  <c r="AA270" i="6"/>
  <c r="Z270" i="6"/>
  <c r="Y270" i="6"/>
  <c r="I269" i="6"/>
  <c r="AB269" i="6" s="1"/>
  <c r="H269" i="6"/>
  <c r="G269" i="6"/>
  <c r="E269" i="6"/>
  <c r="J268" i="6"/>
  <c r="E268" i="6"/>
  <c r="J267" i="6"/>
  <c r="E267" i="6"/>
  <c r="J266" i="6"/>
  <c r="E266" i="6"/>
  <c r="K265" i="6"/>
  <c r="J265" i="6"/>
  <c r="I265" i="6"/>
  <c r="W265" i="6" s="1"/>
  <c r="H265" i="6"/>
  <c r="G265" i="6"/>
  <c r="F265" i="6"/>
  <c r="K264" i="6"/>
  <c r="J264" i="6"/>
  <c r="I264" i="6"/>
  <c r="H264" i="6"/>
  <c r="G264" i="6"/>
  <c r="F264" i="6"/>
  <c r="K263" i="6"/>
  <c r="J263" i="6"/>
  <c r="I263" i="6"/>
  <c r="W263" i="6" s="1"/>
  <c r="H263" i="6"/>
  <c r="G263" i="6"/>
  <c r="F263" i="6"/>
  <c r="V262" i="6"/>
  <c r="K268" i="6" s="1"/>
  <c r="T262" i="6"/>
  <c r="K267" i="6" s="1"/>
  <c r="R262" i="6"/>
  <c r="K266" i="6" s="1"/>
  <c r="U262" i="6"/>
  <c r="I268" i="6" s="1"/>
  <c r="S262" i="6"/>
  <c r="I267" i="6" s="1"/>
  <c r="Q262" i="6"/>
  <c r="I266" i="6" s="1"/>
  <c r="E262" i="6"/>
  <c r="D262" i="6"/>
  <c r="B262" i="6"/>
  <c r="AA260" i="6"/>
  <c r="Z260" i="6"/>
  <c r="Y260" i="6"/>
  <c r="I259" i="6"/>
  <c r="AB259" i="6" s="1"/>
  <c r="H259" i="6"/>
  <c r="G259" i="6"/>
  <c r="E259" i="6"/>
  <c r="J258" i="6"/>
  <c r="I258" i="6"/>
  <c r="E258" i="6"/>
  <c r="J257" i="6"/>
  <c r="E257" i="6"/>
  <c r="K256" i="6"/>
  <c r="J256" i="6"/>
  <c r="I256" i="6"/>
  <c r="H256" i="6"/>
  <c r="G256" i="6"/>
  <c r="F256" i="6"/>
  <c r="V255" i="6"/>
  <c r="T255" i="6"/>
  <c r="K258" i="6" s="1"/>
  <c r="R255" i="6"/>
  <c r="K257" i="6" s="1"/>
  <c r="U255" i="6"/>
  <c r="S255" i="6"/>
  <c r="Q255" i="6"/>
  <c r="I257" i="6" s="1"/>
  <c r="E255" i="6"/>
  <c r="D255" i="6"/>
  <c r="B255" i="6"/>
  <c r="AA253" i="6"/>
  <c r="Z253" i="6"/>
  <c r="Y253" i="6"/>
  <c r="I252" i="6"/>
  <c r="AB252" i="6" s="1"/>
  <c r="H252" i="6"/>
  <c r="G252" i="6"/>
  <c r="E252" i="6"/>
  <c r="J251" i="6"/>
  <c r="E251" i="6"/>
  <c r="J250" i="6"/>
  <c r="I250" i="6"/>
  <c r="E250" i="6"/>
  <c r="K249" i="6"/>
  <c r="J249" i="6"/>
  <c r="I249" i="6"/>
  <c r="H249" i="6"/>
  <c r="G249" i="6"/>
  <c r="F249" i="6"/>
  <c r="V248" i="6"/>
  <c r="T248" i="6"/>
  <c r="K251" i="6" s="1"/>
  <c r="R248" i="6"/>
  <c r="K250" i="6" s="1"/>
  <c r="U248" i="6"/>
  <c r="S248" i="6"/>
  <c r="I251" i="6" s="1"/>
  <c r="Q248" i="6"/>
  <c r="E248" i="6"/>
  <c r="D248" i="6"/>
  <c r="B248" i="6"/>
  <c r="AA246" i="6"/>
  <c r="Z246" i="6"/>
  <c r="Y246" i="6"/>
  <c r="I245" i="6"/>
  <c r="AB245" i="6" s="1"/>
  <c r="H245" i="6"/>
  <c r="G245" i="6"/>
  <c r="E245" i="6"/>
  <c r="J244" i="6"/>
  <c r="E244" i="6"/>
  <c r="J243" i="6"/>
  <c r="E243" i="6"/>
  <c r="K242" i="6"/>
  <c r="J242" i="6"/>
  <c r="I242" i="6"/>
  <c r="H242" i="6"/>
  <c r="G242" i="6"/>
  <c r="F242" i="6"/>
  <c r="V241" i="6"/>
  <c r="T241" i="6"/>
  <c r="K244" i="6" s="1"/>
  <c r="R241" i="6"/>
  <c r="K243" i="6" s="1"/>
  <c r="U241" i="6"/>
  <c r="S241" i="6"/>
  <c r="I244" i="6" s="1"/>
  <c r="Q241" i="6"/>
  <c r="I243" i="6" s="1"/>
  <c r="E241" i="6"/>
  <c r="D241" i="6"/>
  <c r="B241" i="6"/>
  <c r="AA239" i="6"/>
  <c r="Z239" i="6"/>
  <c r="Y239" i="6"/>
  <c r="I238" i="6"/>
  <c r="AB238" i="6" s="1"/>
  <c r="H238" i="6"/>
  <c r="G238" i="6"/>
  <c r="E238" i="6"/>
  <c r="J237" i="6"/>
  <c r="E237" i="6"/>
  <c r="J236" i="6"/>
  <c r="E236" i="6"/>
  <c r="J235" i="6"/>
  <c r="E235" i="6"/>
  <c r="K234" i="6"/>
  <c r="J234" i="6"/>
  <c r="I234" i="6"/>
  <c r="W234" i="6" s="1"/>
  <c r="H234" i="6"/>
  <c r="G234" i="6"/>
  <c r="F234" i="6"/>
  <c r="K233" i="6"/>
  <c r="J239" i="6" s="1"/>
  <c r="J233" i="6"/>
  <c r="I233" i="6"/>
  <c r="H233" i="6"/>
  <c r="G233" i="6"/>
  <c r="F233" i="6"/>
  <c r="K232" i="6"/>
  <c r="J232" i="6"/>
  <c r="I232" i="6"/>
  <c r="H232" i="6"/>
  <c r="G232" i="6"/>
  <c r="F232" i="6"/>
  <c r="V231" i="6"/>
  <c r="K237" i="6" s="1"/>
  <c r="T231" i="6"/>
  <c r="K236" i="6" s="1"/>
  <c r="R231" i="6"/>
  <c r="K235" i="6" s="1"/>
  <c r="U231" i="6"/>
  <c r="I237" i="6" s="1"/>
  <c r="S231" i="6"/>
  <c r="I236" i="6" s="1"/>
  <c r="Q231" i="6"/>
  <c r="I235" i="6" s="1"/>
  <c r="E231" i="6"/>
  <c r="D231" i="6"/>
  <c r="B231" i="6"/>
  <c r="AA229" i="6"/>
  <c r="Z229" i="6"/>
  <c r="Y229" i="6"/>
  <c r="I228" i="6"/>
  <c r="AB228" i="6" s="1"/>
  <c r="H228" i="6"/>
  <c r="G228" i="6"/>
  <c r="E228" i="6"/>
  <c r="K227" i="6"/>
  <c r="J227" i="6"/>
  <c r="E227" i="6"/>
  <c r="J226" i="6"/>
  <c r="E226" i="6"/>
  <c r="K225" i="6"/>
  <c r="J225" i="6"/>
  <c r="I225" i="6"/>
  <c r="H225" i="6"/>
  <c r="G225" i="6"/>
  <c r="F225" i="6"/>
  <c r="V224" i="6"/>
  <c r="T224" i="6"/>
  <c r="R224" i="6"/>
  <c r="K226" i="6" s="1"/>
  <c r="U224" i="6"/>
  <c r="S224" i="6"/>
  <c r="I227" i="6" s="1"/>
  <c r="Q224" i="6"/>
  <c r="I226" i="6" s="1"/>
  <c r="E224" i="6"/>
  <c r="D224" i="6"/>
  <c r="B224" i="6"/>
  <c r="AA222" i="6"/>
  <c r="Z222" i="6"/>
  <c r="Y222" i="6"/>
  <c r="I221" i="6"/>
  <c r="AB221" i="6" s="1"/>
  <c r="H221" i="6"/>
  <c r="G221" i="6"/>
  <c r="E221" i="6"/>
  <c r="J220" i="6"/>
  <c r="E220" i="6"/>
  <c r="J219" i="6"/>
  <c r="E219" i="6"/>
  <c r="K218" i="6"/>
  <c r="J218" i="6"/>
  <c r="I218" i="6"/>
  <c r="W218" i="6" s="1"/>
  <c r="H218" i="6"/>
  <c r="G218" i="6"/>
  <c r="F218" i="6"/>
  <c r="V217" i="6"/>
  <c r="T217" i="6"/>
  <c r="K220" i="6" s="1"/>
  <c r="R217" i="6"/>
  <c r="K219" i="6" s="1"/>
  <c r="U217" i="6"/>
  <c r="S217" i="6"/>
  <c r="I220" i="6" s="1"/>
  <c r="Q217" i="6"/>
  <c r="I219" i="6" s="1"/>
  <c r="E217" i="6"/>
  <c r="D217" i="6"/>
  <c r="B217" i="6"/>
  <c r="AA215" i="6"/>
  <c r="Z215" i="6"/>
  <c r="Y215" i="6"/>
  <c r="I214" i="6"/>
  <c r="AB214" i="6" s="1"/>
  <c r="H214" i="6"/>
  <c r="G214" i="6"/>
  <c r="E214" i="6"/>
  <c r="K213" i="6"/>
  <c r="J213" i="6"/>
  <c r="E213" i="6"/>
  <c r="J212" i="6"/>
  <c r="E212" i="6"/>
  <c r="K211" i="6"/>
  <c r="J211" i="6"/>
  <c r="W211" i="6"/>
  <c r="I211" i="6"/>
  <c r="H211" i="6"/>
  <c r="G211" i="6"/>
  <c r="F211" i="6"/>
  <c r="V210" i="6"/>
  <c r="T210" i="6"/>
  <c r="R210" i="6"/>
  <c r="K212" i="6" s="1"/>
  <c r="U210" i="6"/>
  <c r="S210" i="6"/>
  <c r="I213" i="6" s="1"/>
  <c r="Q210" i="6"/>
  <c r="I212" i="6" s="1"/>
  <c r="E210" i="6"/>
  <c r="D210" i="6"/>
  <c r="B210" i="6"/>
  <c r="AA208" i="6"/>
  <c r="Z208" i="6"/>
  <c r="Y208" i="6"/>
  <c r="I207" i="6"/>
  <c r="AB207" i="6" s="1"/>
  <c r="H207" i="6"/>
  <c r="G207" i="6"/>
  <c r="E207" i="6"/>
  <c r="J206" i="6"/>
  <c r="E206" i="6"/>
  <c r="J205" i="6"/>
  <c r="E205" i="6"/>
  <c r="K204" i="6"/>
  <c r="J204" i="6"/>
  <c r="I204" i="6"/>
  <c r="H204" i="6"/>
  <c r="G204" i="6"/>
  <c r="F204" i="6"/>
  <c r="V203" i="6"/>
  <c r="T203" i="6"/>
  <c r="K206" i="6" s="1"/>
  <c r="R203" i="6"/>
  <c r="K205" i="6" s="1"/>
  <c r="U203" i="6"/>
  <c r="S203" i="6"/>
  <c r="I206" i="6" s="1"/>
  <c r="Q203" i="6"/>
  <c r="I205" i="6" s="1"/>
  <c r="E203" i="6"/>
  <c r="D203" i="6"/>
  <c r="B203" i="6"/>
  <c r="AA201" i="6"/>
  <c r="Z201" i="6"/>
  <c r="Y201" i="6"/>
  <c r="I200" i="6"/>
  <c r="AB200" i="6" s="1"/>
  <c r="H200" i="6"/>
  <c r="G200" i="6"/>
  <c r="E200" i="6"/>
  <c r="J199" i="6"/>
  <c r="E199" i="6"/>
  <c r="J198" i="6"/>
  <c r="E198" i="6"/>
  <c r="J197" i="6"/>
  <c r="E197" i="6"/>
  <c r="K196" i="6"/>
  <c r="J196" i="6"/>
  <c r="I196" i="6"/>
  <c r="W196" i="6" s="1"/>
  <c r="H196" i="6"/>
  <c r="G196" i="6"/>
  <c r="F196" i="6"/>
  <c r="K195" i="6"/>
  <c r="J195" i="6"/>
  <c r="I195" i="6"/>
  <c r="H195" i="6"/>
  <c r="G195" i="6"/>
  <c r="F195" i="6"/>
  <c r="K194" i="6"/>
  <c r="J194" i="6"/>
  <c r="I194" i="6"/>
  <c r="H194" i="6"/>
  <c r="G194" i="6"/>
  <c r="F194" i="6"/>
  <c r="V193" i="6"/>
  <c r="K199" i="6" s="1"/>
  <c r="T193" i="6"/>
  <c r="K198" i="6" s="1"/>
  <c r="R193" i="6"/>
  <c r="K197" i="6" s="1"/>
  <c r="U193" i="6"/>
  <c r="I199" i="6" s="1"/>
  <c r="S193" i="6"/>
  <c r="I198" i="6" s="1"/>
  <c r="Q193" i="6"/>
  <c r="I197" i="6" s="1"/>
  <c r="E193" i="6"/>
  <c r="D193" i="6"/>
  <c r="B193" i="6"/>
  <c r="AA191" i="6"/>
  <c r="Z191" i="6"/>
  <c r="Y191" i="6"/>
  <c r="I190" i="6"/>
  <c r="AB190" i="6" s="1"/>
  <c r="H190" i="6"/>
  <c r="G190" i="6"/>
  <c r="E190" i="6"/>
  <c r="J189" i="6"/>
  <c r="I189" i="6"/>
  <c r="E189" i="6"/>
  <c r="J188" i="6"/>
  <c r="E188" i="6"/>
  <c r="K187" i="6"/>
  <c r="J187" i="6"/>
  <c r="I187" i="6"/>
  <c r="H187" i="6"/>
  <c r="G187" i="6"/>
  <c r="F187" i="6"/>
  <c r="V186" i="6"/>
  <c r="T186" i="6"/>
  <c r="K189" i="6" s="1"/>
  <c r="R186" i="6"/>
  <c r="K188" i="6" s="1"/>
  <c r="U186" i="6"/>
  <c r="S186" i="6"/>
  <c r="Q186" i="6"/>
  <c r="I188" i="6" s="1"/>
  <c r="O191" i="6" s="1"/>
  <c r="E186" i="6"/>
  <c r="D186" i="6"/>
  <c r="B186" i="6"/>
  <c r="AA184" i="6"/>
  <c r="Z184" i="6"/>
  <c r="Y184" i="6"/>
  <c r="I183" i="6"/>
  <c r="AB183" i="6" s="1"/>
  <c r="H183" i="6"/>
  <c r="G183" i="6"/>
  <c r="E183" i="6"/>
  <c r="J182" i="6"/>
  <c r="E182" i="6"/>
  <c r="J181" i="6"/>
  <c r="E181" i="6"/>
  <c r="K180" i="6"/>
  <c r="J180" i="6"/>
  <c r="I180" i="6"/>
  <c r="H180" i="6"/>
  <c r="G180" i="6"/>
  <c r="F180" i="6"/>
  <c r="K179" i="6"/>
  <c r="J179" i="6"/>
  <c r="I179" i="6"/>
  <c r="O184" i="6" s="1"/>
  <c r="H179" i="6"/>
  <c r="G179" i="6"/>
  <c r="F179" i="6"/>
  <c r="V178" i="6"/>
  <c r="T178" i="6"/>
  <c r="K182" i="6" s="1"/>
  <c r="R178" i="6"/>
  <c r="K181" i="6" s="1"/>
  <c r="U178" i="6"/>
  <c r="S178" i="6"/>
  <c r="I182" i="6" s="1"/>
  <c r="Q178" i="6"/>
  <c r="I181" i="6" s="1"/>
  <c r="E178" i="6"/>
  <c r="D178" i="6"/>
  <c r="B178" i="6"/>
  <c r="AA176" i="6"/>
  <c r="Z176" i="6"/>
  <c r="Y176" i="6"/>
  <c r="I175" i="6"/>
  <c r="AB175" i="6" s="1"/>
  <c r="H175" i="6"/>
  <c r="G175" i="6"/>
  <c r="E175" i="6"/>
  <c r="J174" i="6"/>
  <c r="E174" i="6"/>
  <c r="J173" i="6"/>
  <c r="E173" i="6"/>
  <c r="J172" i="6"/>
  <c r="E172" i="6"/>
  <c r="K171" i="6"/>
  <c r="J171" i="6"/>
  <c r="I171" i="6"/>
  <c r="W171" i="6" s="1"/>
  <c r="H171" i="6"/>
  <c r="G171" i="6"/>
  <c r="F171" i="6"/>
  <c r="K170" i="6"/>
  <c r="J170" i="6"/>
  <c r="I170" i="6"/>
  <c r="H170" i="6"/>
  <c r="G170" i="6"/>
  <c r="F170" i="6"/>
  <c r="K169" i="6"/>
  <c r="J169" i="6"/>
  <c r="I169" i="6"/>
  <c r="H169" i="6"/>
  <c r="G169" i="6"/>
  <c r="F169" i="6"/>
  <c r="V168" i="6"/>
  <c r="K174" i="6" s="1"/>
  <c r="T168" i="6"/>
  <c r="K173" i="6" s="1"/>
  <c r="R168" i="6"/>
  <c r="K172" i="6" s="1"/>
  <c r="U168" i="6"/>
  <c r="I174" i="6" s="1"/>
  <c r="S168" i="6"/>
  <c r="I173" i="6" s="1"/>
  <c r="Q168" i="6"/>
  <c r="I172" i="6" s="1"/>
  <c r="X176" i="6" s="1"/>
  <c r="E168" i="6"/>
  <c r="D168" i="6"/>
  <c r="B168" i="6"/>
  <c r="AA166" i="6"/>
  <c r="Z166" i="6"/>
  <c r="Y166" i="6"/>
  <c r="I165" i="6"/>
  <c r="AB165" i="6" s="1"/>
  <c r="H165" i="6"/>
  <c r="G165" i="6"/>
  <c r="E165" i="6"/>
  <c r="J164" i="6"/>
  <c r="E164" i="6"/>
  <c r="J163" i="6"/>
  <c r="E163" i="6"/>
  <c r="K162" i="6"/>
  <c r="J162" i="6"/>
  <c r="I162" i="6"/>
  <c r="W162" i="6" s="1"/>
  <c r="H162" i="6"/>
  <c r="G162" i="6"/>
  <c r="F162" i="6"/>
  <c r="V161" i="6"/>
  <c r="T161" i="6"/>
  <c r="K164" i="6" s="1"/>
  <c r="R161" i="6"/>
  <c r="K163" i="6" s="1"/>
  <c r="U161" i="6"/>
  <c r="S161" i="6"/>
  <c r="I164" i="6" s="1"/>
  <c r="Q161" i="6"/>
  <c r="I163" i="6" s="1"/>
  <c r="E161" i="6"/>
  <c r="D161" i="6"/>
  <c r="B161" i="6"/>
  <c r="AA159" i="6"/>
  <c r="Z159" i="6"/>
  <c r="Y159" i="6"/>
  <c r="I158" i="6"/>
  <c r="AB158" i="6" s="1"/>
  <c r="H158" i="6"/>
  <c r="G158" i="6"/>
  <c r="E158" i="6"/>
  <c r="J157" i="6"/>
  <c r="E157" i="6"/>
  <c r="J156" i="6"/>
  <c r="E156" i="6"/>
  <c r="J155" i="6"/>
  <c r="E155" i="6"/>
  <c r="K154" i="6"/>
  <c r="J154" i="6"/>
  <c r="I154" i="6"/>
  <c r="W154" i="6" s="1"/>
  <c r="H154" i="6"/>
  <c r="G154" i="6"/>
  <c r="F154" i="6"/>
  <c r="K153" i="6"/>
  <c r="J153" i="6"/>
  <c r="I153" i="6"/>
  <c r="H153" i="6"/>
  <c r="G153" i="6"/>
  <c r="F153" i="6"/>
  <c r="K152" i="6"/>
  <c r="J152" i="6"/>
  <c r="I152" i="6"/>
  <c r="W152" i="6" s="1"/>
  <c r="H152" i="6"/>
  <c r="G152" i="6"/>
  <c r="F152" i="6"/>
  <c r="V151" i="6"/>
  <c r="K157" i="6" s="1"/>
  <c r="T151" i="6"/>
  <c r="K156" i="6" s="1"/>
  <c r="R151" i="6"/>
  <c r="K155" i="6" s="1"/>
  <c r="U151" i="6"/>
  <c r="I157" i="6" s="1"/>
  <c r="S151" i="6"/>
  <c r="I156" i="6" s="1"/>
  <c r="Q151" i="6"/>
  <c r="I155" i="6" s="1"/>
  <c r="E151" i="6"/>
  <c r="D151" i="6"/>
  <c r="B151" i="6"/>
  <c r="AA149" i="6"/>
  <c r="Z149" i="6"/>
  <c r="Y149" i="6"/>
  <c r="I148" i="6"/>
  <c r="AB148" i="6" s="1"/>
  <c r="H148" i="6"/>
  <c r="G148" i="6"/>
  <c r="E148" i="6"/>
  <c r="J147" i="6"/>
  <c r="E147" i="6"/>
  <c r="J146" i="6"/>
  <c r="E146" i="6"/>
  <c r="K145" i="6"/>
  <c r="J145" i="6"/>
  <c r="I145" i="6"/>
  <c r="H145" i="6"/>
  <c r="G145" i="6"/>
  <c r="F145" i="6"/>
  <c r="V144" i="6"/>
  <c r="T144" i="6"/>
  <c r="K147" i="6" s="1"/>
  <c r="R144" i="6"/>
  <c r="K146" i="6" s="1"/>
  <c r="U144" i="6"/>
  <c r="S144" i="6"/>
  <c r="I147" i="6" s="1"/>
  <c r="Q144" i="6"/>
  <c r="I146" i="6" s="1"/>
  <c r="E144" i="6"/>
  <c r="D144" i="6"/>
  <c r="B144" i="6"/>
  <c r="AA142" i="6"/>
  <c r="Z142" i="6"/>
  <c r="Y142" i="6"/>
  <c r="I141" i="6"/>
  <c r="AB141" i="6" s="1"/>
  <c r="H141" i="6"/>
  <c r="G141" i="6"/>
  <c r="E141" i="6"/>
  <c r="J140" i="6"/>
  <c r="E140" i="6"/>
  <c r="J139" i="6"/>
  <c r="I139" i="6"/>
  <c r="E139" i="6"/>
  <c r="K138" i="6"/>
  <c r="J138" i="6"/>
  <c r="I138" i="6"/>
  <c r="W138" i="6" s="1"/>
  <c r="H138" i="6"/>
  <c r="G138" i="6"/>
  <c r="F138" i="6"/>
  <c r="V137" i="6"/>
  <c r="T137" i="6"/>
  <c r="K140" i="6" s="1"/>
  <c r="R137" i="6"/>
  <c r="K139" i="6" s="1"/>
  <c r="U137" i="6"/>
  <c r="S137" i="6"/>
  <c r="I140" i="6" s="1"/>
  <c r="Q137" i="6"/>
  <c r="E137" i="6"/>
  <c r="D137" i="6"/>
  <c r="B137" i="6"/>
  <c r="AA135" i="6"/>
  <c r="Z135" i="6"/>
  <c r="Y135" i="6"/>
  <c r="I134" i="6"/>
  <c r="AB134" i="6" s="1"/>
  <c r="H134" i="6"/>
  <c r="G134" i="6"/>
  <c r="E134" i="6"/>
  <c r="J133" i="6"/>
  <c r="E133" i="6"/>
  <c r="J132" i="6"/>
  <c r="E132" i="6"/>
  <c r="K131" i="6"/>
  <c r="J131" i="6"/>
  <c r="I131" i="6"/>
  <c r="H131" i="6"/>
  <c r="G131" i="6"/>
  <c r="F131" i="6"/>
  <c r="V130" i="6"/>
  <c r="T130" i="6"/>
  <c r="K133" i="6" s="1"/>
  <c r="R130" i="6"/>
  <c r="K132" i="6" s="1"/>
  <c r="U130" i="6"/>
  <c r="S130" i="6"/>
  <c r="I133" i="6" s="1"/>
  <c r="Q130" i="6"/>
  <c r="I132" i="6" s="1"/>
  <c r="E130" i="6"/>
  <c r="D130" i="6"/>
  <c r="B130" i="6"/>
  <c r="AA128" i="6"/>
  <c r="Z128" i="6"/>
  <c r="Y128" i="6"/>
  <c r="AB127" i="6"/>
  <c r="I127" i="6"/>
  <c r="H127" i="6"/>
  <c r="G127" i="6"/>
  <c r="E127" i="6"/>
  <c r="J126" i="6"/>
  <c r="I126" i="6"/>
  <c r="E126" i="6"/>
  <c r="K125" i="6"/>
  <c r="P128" i="6" s="1"/>
  <c r="J125" i="6"/>
  <c r="E125" i="6"/>
  <c r="K124" i="6"/>
  <c r="J124" i="6"/>
  <c r="I124" i="6"/>
  <c r="H124" i="6"/>
  <c r="G124" i="6"/>
  <c r="F124" i="6"/>
  <c r="V123" i="6"/>
  <c r="T123" i="6"/>
  <c r="K126" i="6" s="1"/>
  <c r="R123" i="6"/>
  <c r="U123" i="6"/>
  <c r="S123" i="6"/>
  <c r="Q123" i="6"/>
  <c r="I125" i="6" s="1"/>
  <c r="E123" i="6"/>
  <c r="D123" i="6"/>
  <c r="B123" i="6"/>
  <c r="AA121" i="6"/>
  <c r="Z121" i="6"/>
  <c r="Y121" i="6"/>
  <c r="I120" i="6"/>
  <c r="AB120" i="6" s="1"/>
  <c r="H120" i="6"/>
  <c r="G120" i="6"/>
  <c r="E120" i="6"/>
  <c r="J119" i="6"/>
  <c r="E119" i="6"/>
  <c r="J118" i="6"/>
  <c r="E118" i="6"/>
  <c r="K117" i="6"/>
  <c r="J117" i="6"/>
  <c r="I117" i="6"/>
  <c r="H117" i="6"/>
  <c r="G117" i="6"/>
  <c r="F117" i="6"/>
  <c r="V116" i="6"/>
  <c r="T116" i="6"/>
  <c r="K119" i="6" s="1"/>
  <c r="R116" i="6"/>
  <c r="K118" i="6" s="1"/>
  <c r="U116" i="6"/>
  <c r="S116" i="6"/>
  <c r="I119" i="6" s="1"/>
  <c r="Q116" i="6"/>
  <c r="I118" i="6" s="1"/>
  <c r="E116" i="6"/>
  <c r="D116" i="6"/>
  <c r="B116" i="6"/>
  <c r="AA114" i="6"/>
  <c r="Z114" i="6"/>
  <c r="Y114" i="6"/>
  <c r="I113" i="6"/>
  <c r="AB113" i="6" s="1"/>
  <c r="H113" i="6"/>
  <c r="G113" i="6"/>
  <c r="E113" i="6"/>
  <c r="J112" i="6"/>
  <c r="E112" i="6"/>
  <c r="J111" i="6"/>
  <c r="E111" i="6"/>
  <c r="K110" i="6"/>
  <c r="J110" i="6"/>
  <c r="I110" i="6"/>
  <c r="H110" i="6"/>
  <c r="G110" i="6"/>
  <c r="F110" i="6"/>
  <c r="V109" i="6"/>
  <c r="T109" i="6"/>
  <c r="K112" i="6" s="1"/>
  <c r="R109" i="6"/>
  <c r="K111" i="6" s="1"/>
  <c r="U109" i="6"/>
  <c r="S109" i="6"/>
  <c r="I112" i="6" s="1"/>
  <c r="Q109" i="6"/>
  <c r="I111" i="6" s="1"/>
  <c r="E109" i="6"/>
  <c r="D109" i="6"/>
  <c r="B109" i="6"/>
  <c r="AA107" i="6"/>
  <c r="Z107" i="6"/>
  <c r="Y107" i="6"/>
  <c r="I106" i="6"/>
  <c r="AB106" i="6" s="1"/>
  <c r="H106" i="6"/>
  <c r="G106" i="6"/>
  <c r="E106" i="6"/>
  <c r="J105" i="6"/>
  <c r="I105" i="6"/>
  <c r="E105" i="6"/>
  <c r="J104" i="6"/>
  <c r="E104" i="6"/>
  <c r="J103" i="6"/>
  <c r="E103" i="6"/>
  <c r="K102" i="6"/>
  <c r="J102" i="6"/>
  <c r="I102" i="6"/>
  <c r="W102" i="6" s="1"/>
  <c r="H102" i="6"/>
  <c r="G102" i="6"/>
  <c r="F102" i="6"/>
  <c r="K101" i="6"/>
  <c r="J101" i="6"/>
  <c r="I101" i="6"/>
  <c r="H101" i="6"/>
  <c r="G101" i="6"/>
  <c r="F101" i="6"/>
  <c r="K100" i="6"/>
  <c r="J100" i="6"/>
  <c r="I100" i="6"/>
  <c r="H100" i="6"/>
  <c r="G100" i="6"/>
  <c r="F100" i="6"/>
  <c r="V99" i="6"/>
  <c r="K105" i="6" s="1"/>
  <c r="T99" i="6"/>
  <c r="K104" i="6" s="1"/>
  <c r="R99" i="6"/>
  <c r="K103" i="6" s="1"/>
  <c r="U99" i="6"/>
  <c r="S99" i="6"/>
  <c r="I104" i="6" s="1"/>
  <c r="Q99" i="6"/>
  <c r="I103" i="6" s="1"/>
  <c r="E99" i="6"/>
  <c r="D99" i="6"/>
  <c r="B99" i="6"/>
  <c r="AA97" i="6"/>
  <c r="Z97" i="6"/>
  <c r="Y97" i="6"/>
  <c r="I96" i="6"/>
  <c r="AB96" i="6" s="1"/>
  <c r="H96" i="6"/>
  <c r="G96" i="6"/>
  <c r="E96" i="6"/>
  <c r="J95" i="6"/>
  <c r="E95" i="6"/>
  <c r="J94" i="6"/>
  <c r="E94" i="6"/>
  <c r="K93" i="6"/>
  <c r="J93" i="6"/>
  <c r="I93" i="6"/>
  <c r="H93" i="6"/>
  <c r="G93" i="6"/>
  <c r="F93" i="6"/>
  <c r="V92" i="6"/>
  <c r="T92" i="6"/>
  <c r="K95" i="6" s="1"/>
  <c r="R92" i="6"/>
  <c r="K94" i="6" s="1"/>
  <c r="U92" i="6"/>
  <c r="S92" i="6"/>
  <c r="I95" i="6" s="1"/>
  <c r="Q92" i="6"/>
  <c r="I94" i="6" s="1"/>
  <c r="E92" i="6"/>
  <c r="D92" i="6"/>
  <c r="B92" i="6"/>
  <c r="AA90" i="6"/>
  <c r="Z90" i="6"/>
  <c r="Y90" i="6"/>
  <c r="I89" i="6"/>
  <c r="AB89" i="6" s="1"/>
  <c r="H89" i="6"/>
  <c r="G89" i="6"/>
  <c r="E89" i="6"/>
  <c r="J88" i="6"/>
  <c r="E88" i="6"/>
  <c r="J87" i="6"/>
  <c r="E87" i="6"/>
  <c r="K86" i="6"/>
  <c r="J86" i="6"/>
  <c r="I86" i="6"/>
  <c r="W86" i="6" s="1"/>
  <c r="H86" i="6"/>
  <c r="G86" i="6"/>
  <c r="F86" i="6"/>
  <c r="V85" i="6"/>
  <c r="T85" i="6"/>
  <c r="K88" i="6" s="1"/>
  <c r="R85" i="6"/>
  <c r="K87" i="6" s="1"/>
  <c r="U85" i="6"/>
  <c r="S85" i="6"/>
  <c r="I88" i="6" s="1"/>
  <c r="Q85" i="6"/>
  <c r="I87" i="6" s="1"/>
  <c r="E85" i="6"/>
  <c r="D85" i="6"/>
  <c r="B85" i="6"/>
  <c r="AA83" i="6"/>
  <c r="Z83" i="6"/>
  <c r="Y83" i="6"/>
  <c r="I82" i="6"/>
  <c r="AB82" i="6" s="1"/>
  <c r="H82" i="6"/>
  <c r="G82" i="6"/>
  <c r="E82" i="6"/>
  <c r="J81" i="6"/>
  <c r="E81" i="6"/>
  <c r="J80" i="6"/>
  <c r="I80" i="6"/>
  <c r="E80" i="6"/>
  <c r="K79" i="6"/>
  <c r="J79" i="6"/>
  <c r="I79" i="6"/>
  <c r="H79" i="6"/>
  <c r="G79" i="6"/>
  <c r="F79" i="6"/>
  <c r="V78" i="6"/>
  <c r="T78" i="6"/>
  <c r="K81" i="6" s="1"/>
  <c r="R78" i="6"/>
  <c r="K80" i="6" s="1"/>
  <c r="U78" i="6"/>
  <c r="S78" i="6"/>
  <c r="I81" i="6" s="1"/>
  <c r="Q78" i="6"/>
  <c r="E78" i="6"/>
  <c r="D78" i="6"/>
  <c r="B78" i="6"/>
  <c r="AA76" i="6"/>
  <c r="Z76" i="6"/>
  <c r="Y76" i="6"/>
  <c r="I75" i="6"/>
  <c r="AB75" i="6" s="1"/>
  <c r="H75" i="6"/>
  <c r="G75" i="6"/>
  <c r="E75" i="6"/>
  <c r="J74" i="6"/>
  <c r="E74" i="6"/>
  <c r="J73" i="6"/>
  <c r="E73" i="6"/>
  <c r="K72" i="6"/>
  <c r="J72" i="6"/>
  <c r="I72" i="6"/>
  <c r="W72" i="6" s="1"/>
  <c r="H72" i="6"/>
  <c r="G72" i="6"/>
  <c r="F72" i="6"/>
  <c r="V71" i="6"/>
  <c r="T71" i="6"/>
  <c r="K74" i="6" s="1"/>
  <c r="R71" i="6"/>
  <c r="K73" i="6" s="1"/>
  <c r="U71" i="6"/>
  <c r="S71" i="6"/>
  <c r="I74" i="6" s="1"/>
  <c r="Q71" i="6"/>
  <c r="I73" i="6" s="1"/>
  <c r="E71" i="6"/>
  <c r="D71" i="6"/>
  <c r="B71" i="6"/>
  <c r="AA69" i="6"/>
  <c r="Z69" i="6"/>
  <c r="Y69" i="6"/>
  <c r="I68" i="6"/>
  <c r="AB68" i="6" s="1"/>
  <c r="H68" i="6"/>
  <c r="G68" i="6"/>
  <c r="E68" i="6"/>
  <c r="J67" i="6"/>
  <c r="E67" i="6"/>
  <c r="J66" i="6"/>
  <c r="I66" i="6"/>
  <c r="X69" i="6" s="1"/>
  <c r="E66" i="6"/>
  <c r="K65" i="6"/>
  <c r="J65" i="6"/>
  <c r="I65" i="6"/>
  <c r="H65" i="6"/>
  <c r="G65" i="6"/>
  <c r="F65" i="6"/>
  <c r="V64" i="6"/>
  <c r="T64" i="6"/>
  <c r="K67" i="6" s="1"/>
  <c r="R64" i="6"/>
  <c r="K66" i="6" s="1"/>
  <c r="U64" i="6"/>
  <c r="S64" i="6"/>
  <c r="I67" i="6" s="1"/>
  <c r="Q64" i="6"/>
  <c r="E64" i="6"/>
  <c r="D64" i="6"/>
  <c r="B64" i="6"/>
  <c r="AA62" i="6"/>
  <c r="Z62" i="6"/>
  <c r="Y62" i="6"/>
  <c r="I61" i="6"/>
  <c r="AB61" i="6" s="1"/>
  <c r="H61" i="6"/>
  <c r="G61" i="6"/>
  <c r="E61" i="6"/>
  <c r="J60" i="6"/>
  <c r="E60" i="6"/>
  <c r="J59" i="6"/>
  <c r="E59" i="6"/>
  <c r="K58" i="6"/>
  <c r="J58" i="6"/>
  <c r="I58" i="6"/>
  <c r="H58" i="6"/>
  <c r="G58" i="6"/>
  <c r="F58" i="6"/>
  <c r="V57" i="6"/>
  <c r="T57" i="6"/>
  <c r="K60" i="6" s="1"/>
  <c r="R57" i="6"/>
  <c r="K59" i="6" s="1"/>
  <c r="U57" i="6"/>
  <c r="S57" i="6"/>
  <c r="I60" i="6" s="1"/>
  <c r="Q57" i="6"/>
  <c r="I59" i="6" s="1"/>
  <c r="X62" i="6" s="1"/>
  <c r="E57" i="6"/>
  <c r="D57" i="6"/>
  <c r="B57" i="6"/>
  <c r="AA55" i="6"/>
  <c r="Z55" i="6"/>
  <c r="Y55" i="6"/>
  <c r="I54" i="6"/>
  <c r="AB54" i="6" s="1"/>
  <c r="H54" i="6"/>
  <c r="G54" i="6"/>
  <c r="E54" i="6"/>
  <c r="K53" i="6"/>
  <c r="J53" i="6"/>
  <c r="E53" i="6"/>
  <c r="J52" i="6"/>
  <c r="E52" i="6"/>
  <c r="K51" i="6"/>
  <c r="J51" i="6"/>
  <c r="I51" i="6"/>
  <c r="H51" i="6"/>
  <c r="G51" i="6"/>
  <c r="F51" i="6"/>
  <c r="V50" i="6"/>
  <c r="T50" i="6"/>
  <c r="R50" i="6"/>
  <c r="K52" i="6" s="1"/>
  <c r="U50" i="6"/>
  <c r="S50" i="6"/>
  <c r="I53" i="6" s="1"/>
  <c r="Q50" i="6"/>
  <c r="I52" i="6" s="1"/>
  <c r="E50" i="6"/>
  <c r="D50" i="6"/>
  <c r="B50" i="6"/>
  <c r="AA48" i="6"/>
  <c r="Z48" i="6"/>
  <c r="Y48" i="6"/>
  <c r="I47" i="6"/>
  <c r="AB47" i="6" s="1"/>
  <c r="H47" i="6"/>
  <c r="G47" i="6"/>
  <c r="E47" i="6"/>
  <c r="J46" i="6"/>
  <c r="E46" i="6"/>
  <c r="J45" i="6"/>
  <c r="E45" i="6"/>
  <c r="K44" i="6"/>
  <c r="J44" i="6"/>
  <c r="I44" i="6"/>
  <c r="H44" i="6"/>
  <c r="G44" i="6"/>
  <c r="F44" i="6"/>
  <c r="K43" i="6"/>
  <c r="J43" i="6"/>
  <c r="I43" i="6"/>
  <c r="W43" i="6" s="1"/>
  <c r="H43" i="6"/>
  <c r="G43" i="6"/>
  <c r="F43" i="6"/>
  <c r="V42" i="6"/>
  <c r="T42" i="6"/>
  <c r="K46" i="6" s="1"/>
  <c r="R42" i="6"/>
  <c r="K45" i="6" s="1"/>
  <c r="U42" i="6"/>
  <c r="S42" i="6"/>
  <c r="I46" i="6" s="1"/>
  <c r="Q42" i="6"/>
  <c r="I45" i="6" s="1"/>
  <c r="E42" i="6"/>
  <c r="D42" i="6"/>
  <c r="B42" i="6"/>
  <c r="AA40" i="6"/>
  <c r="Z40" i="6"/>
  <c r="Y40" i="6"/>
  <c r="I39" i="6"/>
  <c r="AB39" i="6" s="1"/>
  <c r="H39" i="6"/>
  <c r="G39" i="6"/>
  <c r="E39" i="6"/>
  <c r="J38" i="6"/>
  <c r="I38" i="6"/>
  <c r="E38" i="6"/>
  <c r="J37" i="6"/>
  <c r="I37" i="6"/>
  <c r="E37" i="6"/>
  <c r="K36" i="6"/>
  <c r="J36" i="6"/>
  <c r="I36" i="6"/>
  <c r="H36" i="6"/>
  <c r="G36" i="6"/>
  <c r="F36" i="6"/>
  <c r="K35" i="6"/>
  <c r="J35" i="6"/>
  <c r="I35" i="6"/>
  <c r="W35" i="6" s="1"/>
  <c r="H35" i="6"/>
  <c r="G35" i="6"/>
  <c r="F35" i="6"/>
  <c r="C34" i="6"/>
  <c r="V33" i="6"/>
  <c r="T33" i="6"/>
  <c r="K38" i="6" s="1"/>
  <c r="R33" i="6"/>
  <c r="K37" i="6" s="1"/>
  <c r="U33" i="6"/>
  <c r="S33" i="6"/>
  <c r="Q33" i="6"/>
  <c r="E33" i="6"/>
  <c r="D33" i="6"/>
  <c r="B33" i="6"/>
  <c r="AA31" i="6"/>
  <c r="Z31" i="6"/>
  <c r="Y31" i="6"/>
  <c r="I30" i="6"/>
  <c r="AB30" i="6" s="1"/>
  <c r="H30" i="6"/>
  <c r="G30" i="6"/>
  <c r="E30" i="6"/>
  <c r="J29" i="6"/>
  <c r="E29" i="6"/>
  <c r="J28" i="6"/>
  <c r="E28" i="6"/>
  <c r="K27" i="6"/>
  <c r="J27" i="6"/>
  <c r="I27" i="6"/>
  <c r="H27" i="6"/>
  <c r="G27" i="6"/>
  <c r="F27" i="6"/>
  <c r="K26" i="6"/>
  <c r="J26" i="6"/>
  <c r="I26" i="6"/>
  <c r="H26" i="6"/>
  <c r="G26" i="6"/>
  <c r="F26" i="6"/>
  <c r="C25" i="6"/>
  <c r="V24" i="6"/>
  <c r="T24" i="6"/>
  <c r="K29" i="6" s="1"/>
  <c r="R24" i="6"/>
  <c r="K28" i="6" s="1"/>
  <c r="U24" i="6"/>
  <c r="S24" i="6"/>
  <c r="I29" i="6" s="1"/>
  <c r="Q24" i="6"/>
  <c r="I28" i="6" s="1"/>
  <c r="E24" i="6"/>
  <c r="D24" i="6"/>
  <c r="B24" i="6"/>
  <c r="A23" i="6"/>
  <c r="A21" i="6"/>
  <c r="A11" i="6"/>
  <c r="A1" i="6"/>
  <c r="O222" i="6" l="1"/>
  <c r="H76" i="6"/>
  <c r="H83" i="6"/>
  <c r="J128" i="6"/>
  <c r="X159" i="6"/>
  <c r="X208" i="6"/>
  <c r="P107" i="6"/>
  <c r="H239" i="6"/>
  <c r="P229" i="6"/>
  <c r="P97" i="6"/>
  <c r="O176" i="6"/>
  <c r="H191" i="6"/>
  <c r="P222" i="6"/>
  <c r="P246" i="6"/>
  <c r="P48" i="6"/>
  <c r="H201" i="6"/>
  <c r="H253" i="6"/>
  <c r="J97" i="6"/>
  <c r="J48" i="6"/>
  <c r="X149" i="6"/>
  <c r="J246" i="6"/>
  <c r="P114" i="6"/>
  <c r="P55" i="6"/>
  <c r="J55" i="6"/>
  <c r="W187" i="6"/>
  <c r="X253" i="6"/>
  <c r="W179" i="6"/>
  <c r="W249" i="6"/>
  <c r="X166" i="6"/>
  <c r="P239" i="6"/>
  <c r="X48" i="6"/>
  <c r="O149" i="6"/>
  <c r="H229" i="6"/>
  <c r="X97" i="6"/>
  <c r="H142" i="6"/>
  <c r="X55" i="6"/>
  <c r="H176" i="6"/>
  <c r="H31" i="6"/>
  <c r="X31" i="6"/>
  <c r="X201" i="6"/>
  <c r="O290" i="6"/>
  <c r="P121" i="6"/>
  <c r="O208" i="6"/>
  <c r="H222" i="6"/>
  <c r="J107" i="6"/>
  <c r="O83" i="6"/>
  <c r="J229" i="6"/>
  <c r="O270" i="6"/>
  <c r="P83" i="6"/>
  <c r="X83" i="6"/>
  <c r="X128" i="6"/>
  <c r="P215" i="6"/>
  <c r="P90" i="6"/>
  <c r="P135" i="6"/>
  <c r="J135" i="6"/>
  <c r="X215" i="6"/>
  <c r="O215" i="6"/>
  <c r="O90" i="6"/>
  <c r="H90" i="6"/>
  <c r="O107" i="6"/>
  <c r="X90" i="6"/>
  <c r="H215" i="6"/>
  <c r="P300" i="6"/>
  <c r="J300" i="6"/>
  <c r="R17" i="7"/>
  <c r="T44" i="7"/>
  <c r="R44" i="7"/>
  <c r="O76" i="6"/>
  <c r="W79" i="6"/>
  <c r="R10" i="7"/>
  <c r="O21" i="7"/>
  <c r="M21" i="7"/>
  <c r="O75" i="7"/>
  <c r="M75" i="7"/>
  <c r="P62" i="6"/>
  <c r="J62" i="6"/>
  <c r="M22" i="7"/>
  <c r="P184" i="6"/>
  <c r="J184" i="6"/>
  <c r="J83" i="6"/>
  <c r="J121" i="6"/>
  <c r="P253" i="6"/>
  <c r="H149" i="6"/>
  <c r="O166" i="6"/>
  <c r="W169" i="6"/>
  <c r="J208" i="6"/>
  <c r="X270" i="6"/>
  <c r="X290" i="6"/>
  <c r="R9" i="7"/>
  <c r="T16" i="7"/>
  <c r="R16" i="7"/>
  <c r="O31" i="7"/>
  <c r="M31" i="7"/>
  <c r="P280" i="6"/>
  <c r="J280" i="6"/>
  <c r="O49" i="7"/>
  <c r="M49" i="7"/>
  <c r="H208" i="6"/>
  <c r="W204" i="6"/>
  <c r="O280" i="6"/>
  <c r="H166" i="6"/>
  <c r="T54" i="7"/>
  <c r="R54" i="7"/>
  <c r="O69" i="6"/>
  <c r="O48" i="6"/>
  <c r="M58" i="7"/>
  <c r="P31" i="6"/>
  <c r="J31" i="6"/>
  <c r="P191" i="6"/>
  <c r="J191" i="6"/>
  <c r="P40" i="6"/>
  <c r="J40" i="6"/>
  <c r="P159" i="6"/>
  <c r="J159" i="6"/>
  <c r="X246" i="6"/>
  <c r="O246" i="6"/>
  <c r="H246" i="6"/>
  <c r="W242" i="6"/>
  <c r="X76" i="6"/>
  <c r="P76" i="6"/>
  <c r="J76" i="6"/>
  <c r="J114" i="6"/>
  <c r="O121" i="6"/>
  <c r="W117" i="6"/>
  <c r="X121" i="6"/>
  <c r="H121" i="6"/>
  <c r="X142" i="6"/>
  <c r="P149" i="6"/>
  <c r="J149" i="6"/>
  <c r="P176" i="6"/>
  <c r="J176" i="6"/>
  <c r="J222" i="6"/>
  <c r="X239" i="6"/>
  <c r="O239" i="6"/>
  <c r="W232" i="6"/>
  <c r="T26" i="7"/>
  <c r="R26" i="7"/>
  <c r="O300" i="6"/>
  <c r="P270" i="6"/>
  <c r="J270" i="6"/>
  <c r="P290" i="6"/>
  <c r="J290" i="6"/>
  <c r="O57" i="7"/>
  <c r="M57" i="7"/>
  <c r="T36" i="7"/>
  <c r="R36" i="7"/>
  <c r="X114" i="6"/>
  <c r="O114" i="6"/>
  <c r="H114" i="6"/>
  <c r="O159" i="6"/>
  <c r="T8" i="7"/>
  <c r="R8" i="7"/>
  <c r="H107" i="6"/>
  <c r="W110" i="6"/>
  <c r="O142" i="6"/>
  <c r="X229" i="6"/>
  <c r="O229" i="6"/>
  <c r="H69" i="6"/>
  <c r="P166" i="6"/>
  <c r="J166" i="6"/>
  <c r="O201" i="6"/>
  <c r="W194" i="6"/>
  <c r="W225" i="6"/>
  <c r="X260" i="6"/>
  <c r="O67" i="7"/>
  <c r="M67" i="7"/>
  <c r="J90" i="6"/>
  <c r="X107" i="6"/>
  <c r="J215" i="6"/>
  <c r="P69" i="6"/>
  <c r="J69" i="6"/>
  <c r="H97" i="6"/>
  <c r="W100" i="6"/>
  <c r="J142" i="6"/>
  <c r="P142" i="6"/>
  <c r="X191" i="6"/>
  <c r="P201" i="6"/>
  <c r="J201" i="6"/>
  <c r="X222" i="6"/>
  <c r="J253" i="6"/>
  <c r="O11" i="7"/>
  <c r="M11" i="7"/>
  <c r="T62" i="7"/>
  <c r="R62" i="7"/>
  <c r="X280" i="6"/>
  <c r="X300" i="6"/>
  <c r="O39" i="7"/>
  <c r="M39" i="7"/>
  <c r="P260" i="6"/>
  <c r="J260" i="6"/>
  <c r="O97" i="6"/>
  <c r="W93" i="6"/>
  <c r="W26" i="6"/>
  <c r="O31" i="6"/>
  <c r="X40" i="6"/>
  <c r="O40" i="6"/>
  <c r="H40" i="6"/>
  <c r="O62" i="6"/>
  <c r="X135" i="6"/>
  <c r="H159" i="6"/>
  <c r="X184" i="6"/>
  <c r="H184" i="6"/>
  <c r="P208" i="6"/>
  <c r="T72" i="7"/>
  <c r="R72" i="7"/>
  <c r="M29" i="7"/>
  <c r="R34" i="7"/>
  <c r="M47" i="7"/>
  <c r="R52" i="7"/>
  <c r="M65" i="7"/>
  <c r="R70" i="7"/>
  <c r="O128" i="6"/>
  <c r="W131" i="6"/>
  <c r="H135" i="6"/>
  <c r="O253" i="6"/>
  <c r="W256" i="6"/>
  <c r="H260" i="6"/>
  <c r="H270" i="6"/>
  <c r="H280" i="6"/>
  <c r="H290" i="6"/>
  <c r="H300" i="6"/>
  <c r="M9" i="7"/>
  <c r="R14" i="7"/>
  <c r="M27" i="7"/>
  <c r="R32" i="7"/>
  <c r="M45" i="7"/>
  <c r="R50" i="7"/>
  <c r="M63" i="7"/>
  <c r="R68" i="7"/>
  <c r="H128" i="6"/>
  <c r="W124" i="6"/>
  <c r="O135" i="6"/>
  <c r="O260" i="6"/>
  <c r="W145" i="6"/>
  <c r="M38" i="7"/>
  <c r="R43" i="7"/>
  <c r="M56" i="7"/>
  <c r="R61" i="7"/>
  <c r="M74" i="7"/>
  <c r="M19" i="7"/>
  <c r="T25" i="7"/>
  <c r="M37" i="7"/>
  <c r="M55" i="7"/>
  <c r="R60" i="7"/>
  <c r="M73" i="7"/>
  <c r="M36" i="7"/>
  <c r="R41" i="7"/>
  <c r="T42" i="7"/>
  <c r="M54" i="7"/>
  <c r="R59" i="7"/>
  <c r="M72" i="7"/>
  <c r="H48" i="6"/>
  <c r="M20" i="7"/>
  <c r="W51" i="6"/>
  <c r="H55" i="6"/>
  <c r="R24" i="7"/>
  <c r="O55" i="6"/>
  <c r="W58" i="6"/>
  <c r="H62" i="6"/>
  <c r="M18" i="7"/>
  <c r="R23" i="7"/>
  <c r="W65" i="6"/>
  <c r="M17" i="7"/>
  <c r="R22" i="7"/>
  <c r="M35" i="7"/>
  <c r="R40" i="7"/>
  <c r="M53" i="7"/>
  <c r="R58" i="7"/>
  <c r="M7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" i="3"/>
  <c r="Y1" i="3"/>
  <c r="CU1" i="3"/>
  <c r="CV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/>
  <c r="CY4" i="3"/>
  <c r="CZ4" i="3"/>
  <c r="DA4" i="3"/>
  <c r="DB4" i="3"/>
  <c r="DC4" i="3"/>
  <c r="DF4" i="3"/>
  <c r="DJ4" i="3" s="1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DG7" i="3"/>
  <c r="DH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X11" i="3"/>
  <c r="CY11" i="3"/>
  <c r="CZ11" i="3"/>
  <c r="DB11" i="3" s="1"/>
  <c r="DA11" i="3"/>
  <c r="DC11" i="3"/>
  <c r="DF11" i="3"/>
  <c r="DJ11" i="3" s="1"/>
  <c r="A12" i="3"/>
  <c r="Y12" i="3"/>
  <c r="CY12" i="3"/>
  <c r="CZ12" i="3"/>
  <c r="DA12" i="3"/>
  <c r="DB12" i="3"/>
  <c r="DC12" i="3"/>
  <c r="A13" i="3"/>
  <c r="Y13" i="3"/>
  <c r="CU13" i="3"/>
  <c r="CV13" i="3"/>
  <c r="CX13" i="3"/>
  <c r="DF13" i="3" s="1"/>
  <c r="CY13" i="3"/>
  <c r="CZ13" i="3"/>
  <c r="DA13" i="3"/>
  <c r="DB13" i="3"/>
  <c r="DC13" i="3"/>
  <c r="DG13" i="3"/>
  <c r="DH13" i="3"/>
  <c r="DI13" i="3"/>
  <c r="DJ13" i="3"/>
  <c r="A14" i="3"/>
  <c r="Y14" i="3"/>
  <c r="CW14" i="3"/>
  <c r="CX14" i="3"/>
  <c r="DF14" i="3" s="1"/>
  <c r="CY14" i="3"/>
  <c r="CZ14" i="3"/>
  <c r="DB14" i="3" s="1"/>
  <c r="DA14" i="3"/>
  <c r="DC14" i="3"/>
  <c r="DG14" i="3"/>
  <c r="DJ14" i="3" s="1"/>
  <c r="DH14" i="3"/>
  <c r="A15" i="3"/>
  <c r="Y15" i="3"/>
  <c r="CX15" i="3" s="1"/>
  <c r="CY15" i="3"/>
  <c r="CZ15" i="3"/>
  <c r="DA15" i="3"/>
  <c r="DB15" i="3"/>
  <c r="DC15" i="3"/>
  <c r="DG15" i="3"/>
  <c r="DH15" i="3"/>
  <c r="A16" i="3"/>
  <c r="Y16" i="3"/>
  <c r="CX16" i="3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DH17" i="3"/>
  <c r="DI17" i="3"/>
  <c r="A18" i="3"/>
  <c r="Y18" i="3"/>
  <c r="CX18" i="3"/>
  <c r="DG18" i="3" s="1"/>
  <c r="CY18" i="3"/>
  <c r="CZ18" i="3"/>
  <c r="DA18" i="3"/>
  <c r="DB18" i="3"/>
  <c r="DC18" i="3"/>
  <c r="DI18" i="3"/>
  <c r="A19" i="3"/>
  <c r="Y19" i="3"/>
  <c r="CU19" i="3"/>
  <c r="CV19" i="3"/>
  <c r="CX19" i="3"/>
  <c r="DF19" i="3" s="1"/>
  <c r="CY19" i="3"/>
  <c r="CZ19" i="3"/>
  <c r="DA19" i="3"/>
  <c r="DB19" i="3"/>
  <c r="DC19" i="3"/>
  <c r="DG19" i="3"/>
  <c r="DH19" i="3"/>
  <c r="A20" i="3"/>
  <c r="Y20" i="3"/>
  <c r="CX20" i="3"/>
  <c r="CY20" i="3"/>
  <c r="CZ20" i="3"/>
  <c r="DA20" i="3"/>
  <c r="DB20" i="3"/>
  <c r="DC20" i="3"/>
  <c r="DF20" i="3"/>
  <c r="DI20" i="3"/>
  <c r="DJ20" i="3"/>
  <c r="A21" i="3"/>
  <c r="Y21" i="3"/>
  <c r="CX21" i="3"/>
  <c r="CY21" i="3"/>
  <c r="CZ21" i="3"/>
  <c r="DA21" i="3"/>
  <c r="DB21" i="3"/>
  <c r="DC21" i="3"/>
  <c r="A22" i="3"/>
  <c r="Y22" i="3"/>
  <c r="CU22" i="3"/>
  <c r="CV22" i="3"/>
  <c r="CX22" i="3"/>
  <c r="DF22" i="3" s="1"/>
  <c r="CY22" i="3"/>
  <c r="CZ22" i="3"/>
  <c r="DB22" i="3" s="1"/>
  <c r="DA22" i="3"/>
  <c r="DC22" i="3"/>
  <c r="DG22" i="3"/>
  <c r="DH22" i="3"/>
  <c r="DI22" i="3"/>
  <c r="DJ22" i="3" s="1"/>
  <c r="A23" i="3"/>
  <c r="Y23" i="3"/>
  <c r="CX23" i="3" s="1"/>
  <c r="CY23" i="3"/>
  <c r="CZ23" i="3"/>
  <c r="DA23" i="3"/>
  <c r="DB23" i="3"/>
  <c r="DC23" i="3"/>
  <c r="A24" i="3"/>
  <c r="Y24" i="3"/>
  <c r="CX24" i="3" s="1"/>
  <c r="CU24" i="3"/>
  <c r="CV24" i="3"/>
  <c r="CY24" i="3"/>
  <c r="CZ24" i="3"/>
  <c r="DA24" i="3"/>
  <c r="DB24" i="3"/>
  <c r="DC24" i="3"/>
  <c r="DG24" i="3"/>
  <c r="DH24" i="3"/>
  <c r="A25" i="3"/>
  <c r="Y25" i="3"/>
  <c r="CX25" i="3" s="1"/>
  <c r="DH25" i="3" s="1"/>
  <c r="CY25" i="3"/>
  <c r="CZ25" i="3"/>
  <c r="DA25" i="3"/>
  <c r="DB25" i="3"/>
  <c r="DC25" i="3"/>
  <c r="DF25" i="3"/>
  <c r="DJ25" i="3" s="1"/>
  <c r="DG25" i="3"/>
  <c r="DI25" i="3"/>
  <c r="A26" i="3"/>
  <c r="Y26" i="3"/>
  <c r="CX26" i="3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DG27" i="3"/>
  <c r="DH27" i="3"/>
  <c r="A28" i="3"/>
  <c r="Y28" i="3"/>
  <c r="CX28" i="3"/>
  <c r="CY28" i="3"/>
  <c r="CZ28" i="3"/>
  <c r="DA28" i="3"/>
  <c r="DB28" i="3"/>
  <c r="DC28" i="3"/>
  <c r="A29" i="3"/>
  <c r="Y29" i="3"/>
  <c r="CX29" i="3"/>
  <c r="DG29" i="3" s="1"/>
  <c r="CY29" i="3"/>
  <c r="CZ29" i="3"/>
  <c r="DA29" i="3"/>
  <c r="DB29" i="3"/>
  <c r="DC29" i="3"/>
  <c r="DF29" i="3"/>
  <c r="DJ29" i="3" s="1"/>
  <c r="DH29" i="3"/>
  <c r="DI29" i="3"/>
  <c r="A30" i="3"/>
  <c r="Y30" i="3"/>
  <c r="CU30" i="3"/>
  <c r="CV30" i="3"/>
  <c r="CX30" i="3"/>
  <c r="DF30" i="3" s="1"/>
  <c r="CY30" i="3"/>
  <c r="CZ30" i="3"/>
  <c r="DB30" i="3" s="1"/>
  <c r="DA30" i="3"/>
  <c r="DC30" i="3"/>
  <c r="DG30" i="3"/>
  <c r="DH30" i="3"/>
  <c r="DI30" i="3"/>
  <c r="DJ30" i="3" s="1"/>
  <c r="A31" i="3"/>
  <c r="Y31" i="3"/>
  <c r="CX31" i="3" s="1"/>
  <c r="CY31" i="3"/>
  <c r="CZ31" i="3"/>
  <c r="DA31" i="3"/>
  <c r="DB31" i="3"/>
  <c r="DC31" i="3"/>
  <c r="DG31" i="3"/>
  <c r="A32" i="3"/>
  <c r="Y32" i="3"/>
  <c r="CX32" i="3" s="1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A34" i="3"/>
  <c r="Y34" i="3"/>
  <c r="CU34" i="3"/>
  <c r="CV34" i="3"/>
  <c r="CX34" i="3"/>
  <c r="DF34" i="3" s="1"/>
  <c r="CY34" i="3"/>
  <c r="CZ34" i="3"/>
  <c r="DB34" i="3" s="1"/>
  <c r="DA34" i="3"/>
  <c r="DC34" i="3"/>
  <c r="DG34" i="3"/>
  <c r="DH34" i="3"/>
  <c r="DI34" i="3"/>
  <c r="DJ34" i="3" s="1"/>
  <c r="A35" i="3"/>
  <c r="Y35" i="3"/>
  <c r="CX35" i="3"/>
  <c r="CY35" i="3"/>
  <c r="CZ35" i="3"/>
  <c r="DA35" i="3"/>
  <c r="DB35" i="3"/>
  <c r="DC35" i="3"/>
  <c r="DG35" i="3"/>
  <c r="DH35" i="3"/>
  <c r="A36" i="3"/>
  <c r="Y36" i="3"/>
  <c r="CX36" i="3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X38" i="3"/>
  <c r="DG38" i="3" s="1"/>
  <c r="CY38" i="3"/>
  <c r="CZ38" i="3"/>
  <c r="DA38" i="3"/>
  <c r="DB38" i="3"/>
  <c r="DC38" i="3"/>
  <c r="DI38" i="3"/>
  <c r="A39" i="3"/>
  <c r="Y39" i="3"/>
  <c r="CU39" i="3"/>
  <c r="CV39" i="3"/>
  <c r="CX39" i="3"/>
  <c r="CY39" i="3"/>
  <c r="CZ39" i="3"/>
  <c r="DA39" i="3"/>
  <c r="DB39" i="3"/>
  <c r="DC39" i="3"/>
  <c r="DG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/>
  <c r="DG42" i="3" s="1"/>
  <c r="CY42" i="3"/>
  <c r="CZ42" i="3"/>
  <c r="DA42" i="3"/>
  <c r="DB42" i="3"/>
  <c r="DC42" i="3"/>
  <c r="DI42" i="3"/>
  <c r="A43" i="3"/>
  <c r="Y43" i="3"/>
  <c r="CU43" i="3"/>
  <c r="CV43" i="3"/>
  <c r="CX43" i="3"/>
  <c r="CY43" i="3"/>
  <c r="CZ43" i="3"/>
  <c r="DA43" i="3"/>
  <c r="DB43" i="3"/>
  <c r="DC43" i="3"/>
  <c r="DG43" i="3"/>
  <c r="DH43" i="3"/>
  <c r="A44" i="3"/>
  <c r="Y44" i="3"/>
  <c r="CX44" i="3"/>
  <c r="CY44" i="3"/>
  <c r="CZ44" i="3"/>
  <c r="DA44" i="3"/>
  <c r="DB44" i="3"/>
  <c r="DC44" i="3"/>
  <c r="A45" i="3"/>
  <c r="Y45" i="3"/>
  <c r="CU45" i="3"/>
  <c r="CY45" i="3"/>
  <c r="CZ45" i="3"/>
  <c r="DA45" i="3"/>
  <c r="DB45" i="3"/>
  <c r="DC45" i="3"/>
  <c r="A46" i="3"/>
  <c r="Y46" i="3"/>
  <c r="CX46" i="3" s="1"/>
  <c r="CW46" i="3"/>
  <c r="CY46" i="3"/>
  <c r="CZ46" i="3"/>
  <c r="DB46" i="3" s="1"/>
  <c r="DA46" i="3"/>
  <c r="DC46" i="3"/>
  <c r="A47" i="3"/>
  <c r="Y47" i="3"/>
  <c r="CX47" i="3" s="1"/>
  <c r="CW47" i="3"/>
  <c r="CY47" i="3"/>
  <c r="CZ47" i="3"/>
  <c r="DB47" i="3" s="1"/>
  <c r="DA47" i="3"/>
  <c r="DC47" i="3"/>
  <c r="DF47" i="3"/>
  <c r="A48" i="3"/>
  <c r="Y48" i="3"/>
  <c r="CX48" i="3" s="1"/>
  <c r="CY48" i="3"/>
  <c r="CZ48" i="3"/>
  <c r="DA48" i="3"/>
  <c r="DB48" i="3"/>
  <c r="DC48" i="3"/>
  <c r="DG48" i="3"/>
  <c r="DH48" i="3"/>
  <c r="A49" i="3"/>
  <c r="Y49" i="3"/>
  <c r="CX49" i="3" s="1"/>
  <c r="DH49" i="3" s="1"/>
  <c r="CY49" i="3"/>
  <c r="CZ49" i="3"/>
  <c r="DA49" i="3"/>
  <c r="DB49" i="3"/>
  <c r="DC49" i="3"/>
  <c r="DF49" i="3"/>
  <c r="DJ49" i="3" s="1"/>
  <c r="DG49" i="3"/>
  <c r="A50" i="3"/>
  <c r="Y50" i="3"/>
  <c r="CX50" i="3"/>
  <c r="DF50" i="3" s="1"/>
  <c r="DJ50" i="3" s="1"/>
  <c r="CY50" i="3"/>
  <c r="CZ50" i="3"/>
  <c r="DB50" i="3" s="1"/>
  <c r="DA50" i="3"/>
  <c r="DC50" i="3"/>
  <c r="DG50" i="3"/>
  <c r="DH50" i="3"/>
  <c r="DI50" i="3"/>
  <c r="A51" i="3"/>
  <c r="Y51" i="3"/>
  <c r="CX51" i="3"/>
  <c r="CY51" i="3"/>
  <c r="CZ51" i="3"/>
  <c r="DA51" i="3"/>
  <c r="DB51" i="3"/>
  <c r="DC51" i="3"/>
  <c r="A52" i="3"/>
  <c r="Y52" i="3"/>
  <c r="CX52" i="3" s="1"/>
  <c r="CU52" i="3"/>
  <c r="CV52" i="3"/>
  <c r="CY52" i="3"/>
  <c r="CZ52" i="3"/>
  <c r="DA52" i="3"/>
  <c r="DB52" i="3"/>
  <c r="DC52" i="3"/>
  <c r="DG52" i="3"/>
  <c r="DH52" i="3"/>
  <c r="A53" i="3"/>
  <c r="Y53" i="3"/>
  <c r="CX53" i="3" s="1"/>
  <c r="CY53" i="3"/>
  <c r="CZ53" i="3"/>
  <c r="DB53" i="3" s="1"/>
  <c r="DA53" i="3"/>
  <c r="DC53" i="3"/>
  <c r="A54" i="3"/>
  <c r="Y54" i="3"/>
  <c r="CX54" i="3"/>
  <c r="DF54" i="3" s="1"/>
  <c r="DJ54" i="3" s="1"/>
  <c r="CY54" i="3"/>
  <c r="CZ54" i="3"/>
  <c r="DB54" i="3" s="1"/>
  <c r="DA54" i="3"/>
  <c r="DC54" i="3"/>
  <c r="DG54" i="3"/>
  <c r="DH54" i="3"/>
  <c r="A55" i="3"/>
  <c r="Y55" i="3"/>
  <c r="CX55" i="3" s="1"/>
  <c r="CU55" i="3"/>
  <c r="CV55" i="3"/>
  <c r="CY55" i="3"/>
  <c r="CZ55" i="3"/>
  <c r="DB55" i="3" s="1"/>
  <c r="DA55" i="3"/>
  <c r="DC55" i="3"/>
  <c r="DF55" i="3"/>
  <c r="A56" i="3"/>
  <c r="Y56" i="3"/>
  <c r="CX56" i="3" s="1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DF57" i="3"/>
  <c r="DJ57" i="3" s="1"/>
  <c r="DG57" i="3"/>
  <c r="DH57" i="3"/>
  <c r="DI57" i="3"/>
  <c r="A58" i="3"/>
  <c r="Y58" i="3"/>
  <c r="CX58" i="3" s="1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DG59" i="3"/>
  <c r="DH59" i="3"/>
  <c r="A60" i="3"/>
  <c r="Y60" i="3"/>
  <c r="CX60" i="3" s="1"/>
  <c r="DI60" i="3" s="1"/>
  <c r="CU60" i="3"/>
  <c r="CV60" i="3"/>
  <c r="CY60" i="3"/>
  <c r="CZ60" i="3"/>
  <c r="DB60" i="3" s="1"/>
  <c r="DA60" i="3"/>
  <c r="DC60" i="3"/>
  <c r="DF60" i="3"/>
  <c r="DG60" i="3"/>
  <c r="DH60" i="3"/>
  <c r="DJ60" i="3"/>
  <c r="A61" i="3"/>
  <c r="Y61" i="3"/>
  <c r="CX61" i="3" s="1"/>
  <c r="CY61" i="3"/>
  <c r="CZ61" i="3"/>
  <c r="DA61" i="3"/>
  <c r="DB61" i="3"/>
  <c r="DC61" i="3"/>
  <c r="A62" i="3"/>
  <c r="Y62" i="3"/>
  <c r="CX62" i="3"/>
  <c r="DF62" i="3" s="1"/>
  <c r="DJ62" i="3" s="1"/>
  <c r="CY62" i="3"/>
  <c r="CZ62" i="3"/>
  <c r="DB62" i="3" s="1"/>
  <c r="DA62" i="3"/>
  <c r="DC62" i="3"/>
  <c r="DG62" i="3"/>
  <c r="DH62" i="3"/>
  <c r="DI62" i="3"/>
  <c r="A63" i="3"/>
  <c r="Y63" i="3"/>
  <c r="CU63" i="3"/>
  <c r="CY63" i="3"/>
  <c r="CZ63" i="3"/>
  <c r="DB63" i="3" s="1"/>
  <c r="DA63" i="3"/>
  <c r="DC63" i="3"/>
  <c r="A64" i="3"/>
  <c r="Y64" i="3"/>
  <c r="CX64" i="3" s="1"/>
  <c r="DI64" i="3" s="1"/>
  <c r="CY64" i="3"/>
  <c r="CZ64" i="3"/>
  <c r="DA64" i="3"/>
  <c r="DB64" i="3"/>
  <c r="DC64" i="3"/>
  <c r="DF64" i="3"/>
  <c r="DJ64" i="3" s="1"/>
  <c r="DG64" i="3"/>
  <c r="DH64" i="3"/>
  <c r="A65" i="3"/>
  <c r="Y65" i="3"/>
  <c r="CU65" i="3"/>
  <c r="CV65" i="3"/>
  <c r="CX65" i="3"/>
  <c r="DH65" i="3" s="1"/>
  <c r="CY65" i="3"/>
  <c r="CZ65" i="3"/>
  <c r="DA65" i="3"/>
  <c r="DB65" i="3"/>
  <c r="DC65" i="3"/>
  <c r="DF65" i="3"/>
  <c r="DG65" i="3"/>
  <c r="DI65" i="3"/>
  <c r="DJ65" i="3"/>
  <c r="A66" i="3"/>
  <c r="Y66" i="3"/>
  <c r="CX66" i="3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DF67" i="3"/>
  <c r="DJ67" i="3"/>
  <c r="A68" i="3"/>
  <c r="Y68" i="3"/>
  <c r="CX68" i="3" s="1"/>
  <c r="CY68" i="3"/>
  <c r="CZ68" i="3"/>
  <c r="DA68" i="3"/>
  <c r="DB68" i="3"/>
  <c r="DC68" i="3"/>
  <c r="A69" i="3"/>
  <c r="Y69" i="3"/>
  <c r="CX69" i="3" s="1"/>
  <c r="DH69" i="3" s="1"/>
  <c r="CY69" i="3"/>
  <c r="CZ69" i="3"/>
  <c r="DA69" i="3"/>
  <c r="DB69" i="3"/>
  <c r="DC69" i="3"/>
  <c r="DF69" i="3"/>
  <c r="DJ69" i="3" s="1"/>
  <c r="DG69" i="3"/>
  <c r="A70" i="3"/>
  <c r="Y70" i="3"/>
  <c r="CV70" i="3" s="1"/>
  <c r="CU70" i="3"/>
  <c r="CX70" i="3"/>
  <c r="DH70" i="3" s="1"/>
  <c r="CY70" i="3"/>
  <c r="CZ70" i="3"/>
  <c r="DA70" i="3"/>
  <c r="DB70" i="3"/>
  <c r="DC70" i="3"/>
  <c r="DF70" i="3"/>
  <c r="DG70" i="3"/>
  <c r="DI70" i="3"/>
  <c r="DJ70" i="3"/>
  <c r="A71" i="3"/>
  <c r="Y71" i="3"/>
  <c r="CX71" i="3" s="1"/>
  <c r="CY71" i="3"/>
  <c r="CZ71" i="3"/>
  <c r="DB71" i="3" s="1"/>
  <c r="DA71" i="3"/>
  <c r="DC71" i="3"/>
  <c r="A72" i="3"/>
  <c r="Y72" i="3"/>
  <c r="CX72" i="3" s="1"/>
  <c r="DI72" i="3" s="1"/>
  <c r="CY72" i="3"/>
  <c r="CZ72" i="3"/>
  <c r="DA72" i="3"/>
  <c r="DB72" i="3"/>
  <c r="DC72" i="3"/>
  <c r="DF72" i="3"/>
  <c r="DG72" i="3"/>
  <c r="DH72" i="3"/>
  <c r="DJ72" i="3"/>
  <c r="A73" i="3"/>
  <c r="Y73" i="3"/>
  <c r="CU73" i="3"/>
  <c r="CV73" i="3"/>
  <c r="CX73" i="3"/>
  <c r="DH73" i="3" s="1"/>
  <c r="CY73" i="3"/>
  <c r="CZ73" i="3"/>
  <c r="DB73" i="3" s="1"/>
  <c r="DA73" i="3"/>
  <c r="DC73" i="3"/>
  <c r="DF73" i="3"/>
  <c r="DG73" i="3"/>
  <c r="DI73" i="3"/>
  <c r="DJ73" i="3"/>
  <c r="A74" i="3"/>
  <c r="Y74" i="3"/>
  <c r="CW74" i="3"/>
  <c r="CX74" i="3"/>
  <c r="CY74" i="3"/>
  <c r="CZ74" i="3"/>
  <c r="DA74" i="3"/>
  <c r="DB74" i="3"/>
  <c r="DC74" i="3"/>
  <c r="A75" i="3"/>
  <c r="Y75" i="3"/>
  <c r="CW75" i="3"/>
  <c r="CX75" i="3"/>
  <c r="CY75" i="3"/>
  <c r="CZ75" i="3"/>
  <c r="DA75" i="3"/>
  <c r="DB75" i="3"/>
  <c r="DC75" i="3"/>
  <c r="DH75" i="3"/>
  <c r="DI75" i="3"/>
  <c r="A76" i="3"/>
  <c r="Y76" i="3"/>
  <c r="CW76" i="3" s="1"/>
  <c r="CX76" i="3"/>
  <c r="CY76" i="3"/>
  <c r="CZ76" i="3"/>
  <c r="DA76" i="3"/>
  <c r="DB76" i="3"/>
  <c r="DC76" i="3"/>
  <c r="DG76" i="3"/>
  <c r="DJ76" i="3" s="1"/>
  <c r="DH76" i="3"/>
  <c r="A77" i="3"/>
  <c r="Y77" i="3"/>
  <c r="CX77" i="3"/>
  <c r="CY77" i="3"/>
  <c r="CZ77" i="3"/>
  <c r="DA77" i="3"/>
  <c r="DB77" i="3"/>
  <c r="DC77" i="3"/>
  <c r="A78" i="3"/>
  <c r="Y78" i="3"/>
  <c r="CX78" i="3" s="1"/>
  <c r="DG78" i="3" s="1"/>
  <c r="CY78" i="3"/>
  <c r="CZ78" i="3"/>
  <c r="DA78" i="3"/>
  <c r="DB78" i="3"/>
  <c r="DC78" i="3"/>
  <c r="DF78" i="3"/>
  <c r="DH78" i="3"/>
  <c r="DI78" i="3"/>
  <c r="DJ78" i="3"/>
  <c r="A79" i="3"/>
  <c r="Y79" i="3"/>
  <c r="CX79" i="3"/>
  <c r="CY79" i="3"/>
  <c r="CZ79" i="3"/>
  <c r="DB79" i="3" s="1"/>
  <c r="DA79" i="3"/>
  <c r="DC79" i="3"/>
  <c r="DI79" i="3"/>
  <c r="A80" i="3"/>
  <c r="Y80" i="3"/>
  <c r="CX80" i="3"/>
  <c r="CY80" i="3"/>
  <c r="CZ80" i="3"/>
  <c r="DB80" i="3" s="1"/>
  <c r="DA80" i="3"/>
  <c r="DC80" i="3"/>
  <c r="DF80" i="3"/>
  <c r="DJ80" i="3" s="1"/>
  <c r="A81" i="3"/>
  <c r="Y81" i="3"/>
  <c r="CU81" i="3"/>
  <c r="CV81" i="3"/>
  <c r="CX81" i="3"/>
  <c r="DG81" i="3" s="1"/>
  <c r="CY81" i="3"/>
  <c r="CZ81" i="3"/>
  <c r="DA81" i="3"/>
  <c r="DB81" i="3"/>
  <c r="DC81" i="3"/>
  <c r="DF81" i="3"/>
  <c r="DH81" i="3"/>
  <c r="DI81" i="3"/>
  <c r="DJ81" i="3"/>
  <c r="A82" i="3"/>
  <c r="Y82" i="3"/>
  <c r="CX82" i="3" s="1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X84" i="3"/>
  <c r="DH84" i="3" s="1"/>
  <c r="CY84" i="3"/>
  <c r="CZ84" i="3"/>
  <c r="DB84" i="3" s="1"/>
  <c r="DA84" i="3"/>
  <c r="DC84" i="3"/>
  <c r="DF84" i="3"/>
  <c r="DG84" i="3"/>
  <c r="DI84" i="3"/>
  <c r="DJ84" i="3"/>
  <c r="A85" i="3"/>
  <c r="Y85" i="3"/>
  <c r="CU85" i="3"/>
  <c r="CV85" i="3"/>
  <c r="CX85" i="3"/>
  <c r="DG85" i="3" s="1"/>
  <c r="CY85" i="3"/>
  <c r="CZ85" i="3"/>
  <c r="DA85" i="3"/>
  <c r="DB85" i="3"/>
  <c r="DC85" i="3"/>
  <c r="DF85" i="3"/>
  <c r="DH85" i="3"/>
  <c r="DI85" i="3"/>
  <c r="DJ85" i="3"/>
  <c r="A86" i="3"/>
  <c r="Y86" i="3"/>
  <c r="CX86" i="3" s="1"/>
  <c r="DF86" i="3" s="1"/>
  <c r="CW86" i="3"/>
  <c r="CY86" i="3"/>
  <c r="CZ86" i="3"/>
  <c r="DA86" i="3"/>
  <c r="DB86" i="3"/>
  <c r="DC86" i="3"/>
  <c r="A87" i="3"/>
  <c r="Y87" i="3"/>
  <c r="CW87" i="3" s="1"/>
  <c r="CX87" i="3"/>
  <c r="DF87" i="3" s="1"/>
  <c r="CY87" i="3"/>
  <c r="CZ87" i="3"/>
  <c r="DB87" i="3" s="1"/>
  <c r="DA87" i="3"/>
  <c r="DC87" i="3"/>
  <c r="DG87" i="3"/>
  <c r="DJ87" i="3" s="1"/>
  <c r="DH87" i="3"/>
  <c r="DI87" i="3"/>
  <c r="A88" i="3"/>
  <c r="Y88" i="3"/>
  <c r="CX88" i="3"/>
  <c r="CY88" i="3"/>
  <c r="CZ88" i="3"/>
  <c r="DA88" i="3"/>
  <c r="DB88" i="3"/>
  <c r="DC88" i="3"/>
  <c r="A89" i="3"/>
  <c r="Y89" i="3"/>
  <c r="CX89" i="3"/>
  <c r="DG89" i="3" s="1"/>
  <c r="CY89" i="3"/>
  <c r="CZ89" i="3"/>
  <c r="DA89" i="3"/>
  <c r="DB89" i="3"/>
  <c r="DC89" i="3"/>
  <c r="DF89" i="3"/>
  <c r="DJ89" i="3" s="1"/>
  <c r="DH89" i="3"/>
  <c r="DI89" i="3"/>
  <c r="A90" i="3"/>
  <c r="Y90" i="3"/>
  <c r="CX90" i="3" s="1"/>
  <c r="CY90" i="3"/>
  <c r="CZ90" i="3"/>
  <c r="DA90" i="3"/>
  <c r="DB90" i="3"/>
  <c r="DC90" i="3"/>
  <c r="A91" i="3"/>
  <c r="Y91" i="3"/>
  <c r="CX91" i="3"/>
  <c r="CY91" i="3"/>
  <c r="CZ91" i="3"/>
  <c r="DB91" i="3" s="1"/>
  <c r="DA91" i="3"/>
  <c r="DC91" i="3"/>
  <c r="A92" i="3"/>
  <c r="Y92" i="3"/>
  <c r="CX92" i="3"/>
  <c r="DH92" i="3" s="1"/>
  <c r="CY92" i="3"/>
  <c r="CZ92" i="3"/>
  <c r="DB92" i="3" s="1"/>
  <c r="DA92" i="3"/>
  <c r="DC92" i="3"/>
  <c r="DF92" i="3"/>
  <c r="DJ92" i="3" s="1"/>
  <c r="DG92" i="3"/>
  <c r="DI92" i="3"/>
  <c r="A93" i="3"/>
  <c r="Y93" i="3"/>
  <c r="CX93" i="3"/>
  <c r="DI93" i="3" s="1"/>
  <c r="CY93" i="3"/>
  <c r="CZ93" i="3"/>
  <c r="DB93" i="3" s="1"/>
  <c r="DA93" i="3"/>
  <c r="DC93" i="3"/>
  <c r="DF93" i="3"/>
  <c r="DG93" i="3"/>
  <c r="DH93" i="3"/>
  <c r="DJ93" i="3"/>
  <c r="A94" i="3"/>
  <c r="Y94" i="3"/>
  <c r="CX94" i="3" s="1"/>
  <c r="DI94" i="3" s="1"/>
  <c r="CY94" i="3"/>
  <c r="CZ94" i="3"/>
  <c r="DB94" i="3" s="1"/>
  <c r="DA94" i="3"/>
  <c r="DC94" i="3"/>
  <c r="DF94" i="3"/>
  <c r="DJ94" i="3" s="1"/>
  <c r="DG94" i="3"/>
  <c r="DH94" i="3"/>
  <c r="A95" i="3"/>
  <c r="Y95" i="3"/>
  <c r="CV95" i="3" s="1"/>
  <c r="CU95" i="3"/>
  <c r="CX95" i="3"/>
  <c r="CY95" i="3"/>
  <c r="CZ95" i="3"/>
  <c r="DA95" i="3"/>
  <c r="DB95" i="3"/>
  <c r="DC95" i="3"/>
  <c r="DH95" i="3"/>
  <c r="DI95" i="3"/>
  <c r="DJ95" i="3"/>
  <c r="A96" i="3"/>
  <c r="Y96" i="3"/>
  <c r="CW96" i="3"/>
  <c r="CX96" i="3"/>
  <c r="CY96" i="3"/>
  <c r="CZ96" i="3"/>
  <c r="DA96" i="3"/>
  <c r="DB96" i="3"/>
  <c r="DC96" i="3"/>
  <c r="A97" i="3"/>
  <c r="Y97" i="3"/>
  <c r="CX97" i="3"/>
  <c r="DH97" i="3" s="1"/>
  <c r="CY97" i="3"/>
  <c r="CZ97" i="3"/>
  <c r="DA97" i="3"/>
  <c r="DB97" i="3"/>
  <c r="DC97" i="3"/>
  <c r="DF97" i="3"/>
  <c r="DJ97" i="3" s="1"/>
  <c r="DG97" i="3"/>
  <c r="DI97" i="3"/>
  <c r="A98" i="3"/>
  <c r="Y98" i="3"/>
  <c r="CX98" i="3"/>
  <c r="DH98" i="3" s="1"/>
  <c r="CY98" i="3"/>
  <c r="CZ98" i="3"/>
  <c r="DA98" i="3"/>
  <c r="DB98" i="3"/>
  <c r="DC98" i="3"/>
  <c r="DF98" i="3"/>
  <c r="DG98" i="3"/>
  <c r="DI98" i="3"/>
  <c r="DJ98" i="3"/>
  <c r="A99" i="3"/>
  <c r="Y99" i="3"/>
  <c r="CX99" i="3" s="1"/>
  <c r="CY99" i="3"/>
  <c r="CZ99" i="3"/>
  <c r="DB99" i="3" s="1"/>
  <c r="DA99" i="3"/>
  <c r="DC99" i="3"/>
  <c r="A100" i="3"/>
  <c r="Y100" i="3"/>
  <c r="CX100" i="3" s="1"/>
  <c r="DI100" i="3" s="1"/>
  <c r="CY100" i="3"/>
  <c r="CZ100" i="3"/>
  <c r="DA100" i="3"/>
  <c r="DB100" i="3"/>
  <c r="DC100" i="3"/>
  <c r="DF100" i="3"/>
  <c r="DG100" i="3"/>
  <c r="DH100" i="3"/>
  <c r="DJ100" i="3"/>
  <c r="A101" i="3"/>
  <c r="Y101" i="3"/>
  <c r="CX101" i="3" s="1"/>
  <c r="CY101" i="3"/>
  <c r="CZ101" i="3"/>
  <c r="DA101" i="3"/>
  <c r="DB101" i="3"/>
  <c r="DC101" i="3"/>
  <c r="A102" i="3"/>
  <c r="Y102" i="3"/>
  <c r="CX102" i="3" s="1"/>
  <c r="DI102" i="3" s="1"/>
  <c r="CY102" i="3"/>
  <c r="CZ102" i="3"/>
  <c r="DB102" i="3" s="1"/>
  <c r="DA102" i="3"/>
  <c r="DC102" i="3"/>
  <c r="DF102" i="3"/>
  <c r="DJ102" i="3" s="1"/>
  <c r="DG102" i="3"/>
  <c r="DH102" i="3"/>
  <c r="A103" i="3"/>
  <c r="Y103" i="3"/>
  <c r="CX103" i="3" s="1"/>
  <c r="CY103" i="3"/>
  <c r="CZ103" i="3"/>
  <c r="DA103" i="3"/>
  <c r="DB103" i="3"/>
  <c r="DC103" i="3"/>
  <c r="A104" i="3"/>
  <c r="Y104" i="3"/>
  <c r="CX104" i="3" s="1"/>
  <c r="CU104" i="3"/>
  <c r="CY104" i="3"/>
  <c r="CZ104" i="3"/>
  <c r="DB104" i="3" s="1"/>
  <c r="DA104" i="3"/>
  <c r="DC104" i="3"/>
  <c r="A105" i="3"/>
  <c r="Y105" i="3"/>
  <c r="CX105" i="3" s="1"/>
  <c r="CY105" i="3"/>
  <c r="CZ105" i="3"/>
  <c r="DA105" i="3"/>
  <c r="DB105" i="3"/>
  <c r="DC105" i="3"/>
  <c r="DF105" i="3"/>
  <c r="DJ105" i="3" s="1"/>
  <c r="DG105" i="3"/>
  <c r="DH105" i="3"/>
  <c r="DI105" i="3"/>
  <c r="A106" i="3"/>
  <c r="Y106" i="3"/>
  <c r="CX106" i="3" s="1"/>
  <c r="CY106" i="3"/>
  <c r="CZ106" i="3"/>
  <c r="DB106" i="3" s="1"/>
  <c r="DA106" i="3"/>
  <c r="DC106" i="3"/>
  <c r="DI106" i="3"/>
  <c r="A107" i="3"/>
  <c r="Y107" i="3"/>
  <c r="CX107" i="3" s="1"/>
  <c r="CU107" i="3"/>
  <c r="CV107" i="3"/>
  <c r="CY107" i="3"/>
  <c r="CZ107" i="3"/>
  <c r="DB107" i="3" s="1"/>
  <c r="DA107" i="3"/>
  <c r="DC107" i="3"/>
  <c r="A108" i="3"/>
  <c r="Y108" i="3"/>
  <c r="CW108" i="3" s="1"/>
  <c r="CY108" i="3"/>
  <c r="CZ108" i="3"/>
  <c r="DB108" i="3" s="1"/>
  <c r="DA108" i="3"/>
  <c r="DC108" i="3"/>
  <c r="A109" i="3"/>
  <c r="Y109" i="3"/>
  <c r="CW109" i="3"/>
  <c r="CX109" i="3"/>
  <c r="CY109" i="3"/>
  <c r="CZ109" i="3"/>
  <c r="DA109" i="3"/>
  <c r="DB109" i="3"/>
  <c r="DC109" i="3"/>
  <c r="A110" i="3"/>
  <c r="Y110" i="3"/>
  <c r="CX110" i="3"/>
  <c r="DH110" i="3" s="1"/>
  <c r="CY110" i="3"/>
  <c r="CZ110" i="3"/>
  <c r="DA110" i="3"/>
  <c r="DB110" i="3"/>
  <c r="DC110" i="3"/>
  <c r="DF110" i="3"/>
  <c r="DJ110" i="3" s="1"/>
  <c r="A111" i="3"/>
  <c r="Y111" i="3"/>
  <c r="CX111" i="3" s="1"/>
  <c r="CY111" i="3"/>
  <c r="CZ111" i="3"/>
  <c r="DB111" i="3" s="1"/>
  <c r="DA111" i="3"/>
  <c r="DC111" i="3"/>
  <c r="DF111" i="3"/>
  <c r="DJ111" i="3" s="1"/>
  <c r="DI111" i="3"/>
  <c r="A112" i="3"/>
  <c r="Y112" i="3"/>
  <c r="CX112" i="3" s="1"/>
  <c r="CY112" i="3"/>
  <c r="CZ112" i="3"/>
  <c r="DB112" i="3" s="1"/>
  <c r="DA112" i="3"/>
  <c r="DC112" i="3"/>
  <c r="A113" i="3"/>
  <c r="Y113" i="3"/>
  <c r="CX113" i="3" s="1"/>
  <c r="CY113" i="3"/>
  <c r="CZ113" i="3"/>
  <c r="DA113" i="3"/>
  <c r="DB113" i="3"/>
  <c r="DC113" i="3"/>
  <c r="DF113" i="3"/>
  <c r="DJ113" i="3" s="1"/>
  <c r="DG113" i="3"/>
  <c r="DH113" i="3"/>
  <c r="DI113" i="3"/>
  <c r="A114" i="3"/>
  <c r="Y114" i="3"/>
  <c r="CX114" i="3" s="1"/>
  <c r="CY114" i="3"/>
  <c r="CZ114" i="3"/>
  <c r="DB114" i="3" s="1"/>
  <c r="DA114" i="3"/>
  <c r="DC114" i="3"/>
  <c r="A115" i="3"/>
  <c r="Y115" i="3"/>
  <c r="CX115" i="3" s="1"/>
  <c r="CU115" i="3"/>
  <c r="CV115" i="3"/>
  <c r="CY115" i="3"/>
  <c r="CZ115" i="3"/>
  <c r="DB115" i="3" s="1"/>
  <c r="DA115" i="3"/>
  <c r="DC115" i="3"/>
  <c r="DF115" i="3"/>
  <c r="A116" i="3"/>
  <c r="Y116" i="3"/>
  <c r="CX116" i="3" s="1"/>
  <c r="DI116" i="3" s="1"/>
  <c r="CY116" i="3"/>
  <c r="CZ116" i="3"/>
  <c r="DA116" i="3"/>
  <c r="DB116" i="3"/>
  <c r="DC116" i="3"/>
  <c r="DF116" i="3"/>
  <c r="DJ116" i="3" s="1"/>
  <c r="DG116" i="3"/>
  <c r="DH116" i="3"/>
  <c r="A117" i="3"/>
  <c r="Y117" i="3"/>
  <c r="CX117" i="3" s="1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DF118" i="3"/>
  <c r="DJ118" i="3" s="1"/>
  <c r="DG118" i="3"/>
  <c r="DH118" i="3"/>
  <c r="DI118" i="3"/>
  <c r="A119" i="3"/>
  <c r="Y119" i="3"/>
  <c r="CX119" i="3" s="1"/>
  <c r="CU119" i="3"/>
  <c r="CV119" i="3"/>
  <c r="CY119" i="3"/>
  <c r="CZ119" i="3"/>
  <c r="DB119" i="3" s="1"/>
  <c r="DA119" i="3"/>
  <c r="DC119" i="3"/>
  <c r="DF119" i="3"/>
  <c r="DI119" i="3"/>
  <c r="DJ119" i="3"/>
  <c r="A120" i="3"/>
  <c r="Y120" i="3"/>
  <c r="CX120" i="3" s="1"/>
  <c r="DI120" i="3" s="1"/>
  <c r="CY120" i="3"/>
  <c r="CZ120" i="3"/>
  <c r="DA120" i="3"/>
  <c r="DB120" i="3"/>
  <c r="DC120" i="3"/>
  <c r="DF120" i="3"/>
  <c r="DJ120" i="3" s="1"/>
  <c r="A121" i="3"/>
  <c r="Y121" i="3"/>
  <c r="CX121" i="3" s="1"/>
  <c r="CY121" i="3"/>
  <c r="CZ121" i="3"/>
  <c r="DA121" i="3"/>
  <c r="DB121" i="3"/>
  <c r="DC121" i="3"/>
  <c r="DF121" i="3"/>
  <c r="DJ121" i="3" s="1"/>
  <c r="DG121" i="3"/>
  <c r="DH121" i="3"/>
  <c r="DI121" i="3"/>
  <c r="A122" i="3"/>
  <c r="Y122" i="3"/>
  <c r="CX122" i="3"/>
  <c r="CY122" i="3"/>
  <c r="CZ122" i="3"/>
  <c r="DB122" i="3" s="1"/>
  <c r="DA122" i="3"/>
  <c r="DC122" i="3"/>
  <c r="A123" i="3"/>
  <c r="Y123" i="3"/>
  <c r="CX123" i="3"/>
  <c r="CY123" i="3"/>
  <c r="CZ123" i="3"/>
  <c r="DA123" i="3"/>
  <c r="DB123" i="3"/>
  <c r="DC123" i="3"/>
  <c r="DG123" i="3"/>
  <c r="DH123" i="3"/>
  <c r="A124" i="3"/>
  <c r="Y124" i="3"/>
  <c r="CX124" i="3" s="1"/>
  <c r="CY124" i="3"/>
  <c r="CZ124" i="3"/>
  <c r="DA124" i="3"/>
  <c r="DB124" i="3"/>
  <c r="DC124" i="3"/>
  <c r="A125" i="3"/>
  <c r="Y125" i="3"/>
  <c r="CU125" i="3"/>
  <c r="CY125" i="3"/>
  <c r="CZ125" i="3"/>
  <c r="DA125" i="3"/>
  <c r="DB125" i="3"/>
  <c r="DC125" i="3"/>
  <c r="A126" i="3"/>
  <c r="Y126" i="3"/>
  <c r="CX126" i="3"/>
  <c r="CY126" i="3"/>
  <c r="CZ126" i="3"/>
  <c r="DB126" i="3" s="1"/>
  <c r="DA126" i="3"/>
  <c r="DC126" i="3"/>
  <c r="DF126" i="3"/>
  <c r="DJ126" i="3" s="1"/>
  <c r="DG126" i="3"/>
  <c r="DH126" i="3"/>
  <c r="DI126" i="3"/>
  <c r="A127" i="3"/>
  <c r="Y127" i="3"/>
  <c r="CX127" i="3" s="1"/>
  <c r="CY127" i="3"/>
  <c r="CZ127" i="3"/>
  <c r="DA127" i="3"/>
  <c r="DB127" i="3"/>
  <c r="DC127" i="3"/>
  <c r="A128" i="3"/>
  <c r="Y128" i="3"/>
  <c r="CU128" i="3"/>
  <c r="CY128" i="3"/>
  <c r="CZ128" i="3"/>
  <c r="DA128" i="3"/>
  <c r="DB128" i="3"/>
  <c r="DC128" i="3"/>
  <c r="A129" i="3"/>
  <c r="Y129" i="3"/>
  <c r="CX129" i="3" s="1"/>
  <c r="CY129" i="3"/>
  <c r="CZ129" i="3"/>
  <c r="DA129" i="3"/>
  <c r="DB129" i="3"/>
  <c r="DC129" i="3"/>
  <c r="DF129" i="3"/>
  <c r="DJ129" i="3" s="1"/>
  <c r="DG129" i="3"/>
  <c r="DH129" i="3"/>
  <c r="DI129" i="3"/>
  <c r="A130" i="3"/>
  <c r="Y130" i="3"/>
  <c r="CX130" i="3"/>
  <c r="CY130" i="3"/>
  <c r="CZ130" i="3"/>
  <c r="DB130" i="3" s="1"/>
  <c r="DA130" i="3"/>
  <c r="DC130" i="3"/>
  <c r="A131" i="3"/>
  <c r="Y131" i="3"/>
  <c r="CX131" i="3" s="1"/>
  <c r="CU131" i="3"/>
  <c r="CV131" i="3"/>
  <c r="CY131" i="3"/>
  <c r="CZ131" i="3"/>
  <c r="DB131" i="3" s="1"/>
  <c r="DA131" i="3"/>
  <c r="DC131" i="3"/>
  <c r="DF131" i="3"/>
  <c r="DI131" i="3"/>
  <c r="DJ131" i="3"/>
  <c r="A132" i="3"/>
  <c r="Y132" i="3"/>
  <c r="CW132" i="3" s="1"/>
  <c r="CX132" i="3"/>
  <c r="DH132" i="3" s="1"/>
  <c r="CY132" i="3"/>
  <c r="CZ132" i="3"/>
  <c r="DB132" i="3" s="1"/>
  <c r="DA132" i="3"/>
  <c r="DC132" i="3"/>
  <c r="DF132" i="3"/>
  <c r="DG132" i="3"/>
  <c r="DI132" i="3"/>
  <c r="DJ132" i="3"/>
  <c r="A133" i="3"/>
  <c r="Y133" i="3"/>
  <c r="CW133" i="3"/>
  <c r="CX133" i="3"/>
  <c r="CY133" i="3"/>
  <c r="CZ133" i="3"/>
  <c r="DB133" i="3" s="1"/>
  <c r="DA133" i="3"/>
  <c r="DC133" i="3"/>
  <c r="A134" i="3"/>
  <c r="Y134" i="3"/>
  <c r="CX134" i="3"/>
  <c r="DH134" i="3" s="1"/>
  <c r="CY134" i="3"/>
  <c r="CZ134" i="3"/>
  <c r="DA134" i="3"/>
  <c r="DB134" i="3"/>
  <c r="DC134" i="3"/>
  <c r="DF134" i="3"/>
  <c r="DG134" i="3"/>
  <c r="DI134" i="3"/>
  <c r="DJ134" i="3"/>
  <c r="A135" i="3"/>
  <c r="Y135" i="3"/>
  <c r="CX135" i="3" s="1"/>
  <c r="CY135" i="3"/>
  <c r="CZ135" i="3"/>
  <c r="DB135" i="3" s="1"/>
  <c r="DA135" i="3"/>
  <c r="DC135" i="3"/>
  <c r="DF135" i="3"/>
  <c r="DI135" i="3"/>
  <c r="DJ135" i="3"/>
  <c r="A136" i="3"/>
  <c r="Y136" i="3"/>
  <c r="CX136" i="3" s="1"/>
  <c r="DI136" i="3" s="1"/>
  <c r="CY136" i="3"/>
  <c r="CZ136" i="3"/>
  <c r="DB136" i="3" s="1"/>
  <c r="DA136" i="3"/>
  <c r="DC136" i="3"/>
  <c r="DF136" i="3"/>
  <c r="DJ136" i="3" s="1"/>
  <c r="DG136" i="3"/>
  <c r="A137" i="3"/>
  <c r="Y137" i="3"/>
  <c r="CX137" i="3" s="1"/>
  <c r="CY137" i="3"/>
  <c r="CZ137" i="3"/>
  <c r="DA137" i="3"/>
  <c r="DB137" i="3"/>
  <c r="DC137" i="3"/>
  <c r="DF137" i="3"/>
  <c r="DJ137" i="3" s="1"/>
  <c r="DG137" i="3"/>
  <c r="DH137" i="3"/>
  <c r="DI137" i="3"/>
  <c r="A138" i="3"/>
  <c r="Y138" i="3"/>
  <c r="CV138" i="3" s="1"/>
  <c r="CU138" i="3"/>
  <c r="CY138" i="3"/>
  <c r="CZ138" i="3"/>
  <c r="DA138" i="3"/>
  <c r="DB138" i="3"/>
  <c r="DC138" i="3"/>
  <c r="A139" i="3"/>
  <c r="Y139" i="3"/>
  <c r="CX139" i="3" s="1"/>
  <c r="CY139" i="3"/>
  <c r="CZ139" i="3"/>
  <c r="DB139" i="3" s="1"/>
  <c r="DA139" i="3"/>
  <c r="DC139" i="3"/>
  <c r="DF139" i="3"/>
  <c r="DI139" i="3"/>
  <c r="DJ139" i="3"/>
  <c r="A140" i="3"/>
  <c r="Y140" i="3"/>
  <c r="CX140" i="3" s="1"/>
  <c r="DI140" i="3" s="1"/>
  <c r="CY140" i="3"/>
  <c r="CZ140" i="3"/>
  <c r="DA140" i="3"/>
  <c r="DB140" i="3"/>
  <c r="DC140" i="3"/>
  <c r="DF140" i="3"/>
  <c r="DG140" i="3"/>
  <c r="DH140" i="3"/>
  <c r="DJ140" i="3"/>
  <c r="A141" i="3"/>
  <c r="Y141" i="3"/>
  <c r="CX141" i="3" s="1"/>
  <c r="DG141" i="3" s="1"/>
  <c r="CY141" i="3"/>
  <c r="CZ141" i="3"/>
  <c r="DA141" i="3"/>
  <c r="DB141" i="3"/>
  <c r="DC141" i="3"/>
  <c r="DF141" i="3"/>
  <c r="DJ141" i="3" s="1"/>
  <c r="A142" i="3"/>
  <c r="Y142" i="3"/>
  <c r="CV142" i="3" s="1"/>
  <c r="CU142" i="3"/>
  <c r="CY142" i="3"/>
  <c r="CZ142" i="3"/>
  <c r="DA142" i="3"/>
  <c r="DB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X144" i="3" s="1"/>
  <c r="DI144" i="3" s="1"/>
  <c r="CY144" i="3"/>
  <c r="CZ144" i="3"/>
  <c r="DA144" i="3"/>
  <c r="DB144" i="3"/>
  <c r="DC144" i="3"/>
  <c r="DF144" i="3"/>
  <c r="DG144" i="3"/>
  <c r="DH144" i="3"/>
  <c r="DJ144" i="3"/>
  <c r="A145" i="3"/>
  <c r="Y145" i="3"/>
  <c r="CX145" i="3" s="1"/>
  <c r="CY145" i="3"/>
  <c r="CZ145" i="3"/>
  <c r="DA145" i="3"/>
  <c r="DB145" i="3"/>
  <c r="DC145" i="3"/>
  <c r="DF145" i="3"/>
  <c r="DJ145" i="3" s="1"/>
  <c r="DG145" i="3"/>
  <c r="DH145" i="3"/>
  <c r="DI145" i="3"/>
  <c r="A146" i="3"/>
  <c r="Y146" i="3"/>
  <c r="CX146" i="3"/>
  <c r="CY146" i="3"/>
  <c r="CZ146" i="3"/>
  <c r="DB146" i="3" s="1"/>
  <c r="DA146" i="3"/>
  <c r="DC146" i="3"/>
  <c r="A147" i="3"/>
  <c r="Y147" i="3"/>
  <c r="CX147" i="3" s="1"/>
  <c r="CY147" i="3"/>
  <c r="CZ147" i="3"/>
  <c r="DA147" i="3"/>
  <c r="DB147" i="3"/>
  <c r="DC147" i="3"/>
  <c r="A148" i="3"/>
  <c r="Y148" i="3"/>
  <c r="CX148" i="3" s="1"/>
  <c r="CU148" i="3"/>
  <c r="CV148" i="3"/>
  <c r="CY148" i="3"/>
  <c r="CZ148" i="3"/>
  <c r="DA148" i="3"/>
  <c r="DB148" i="3"/>
  <c r="DC148" i="3"/>
  <c r="A149" i="3"/>
  <c r="Y149" i="3"/>
  <c r="CX149" i="3" s="1"/>
  <c r="DH149" i="3" s="1"/>
  <c r="CY149" i="3"/>
  <c r="CZ149" i="3"/>
  <c r="DA149" i="3"/>
  <c r="DB149" i="3"/>
  <c r="DC149" i="3"/>
  <c r="DF149" i="3"/>
  <c r="DJ149" i="3" s="1"/>
  <c r="DG149" i="3"/>
  <c r="A150" i="3"/>
  <c r="Y150" i="3"/>
  <c r="CX150" i="3"/>
  <c r="CY150" i="3"/>
  <c r="CZ150" i="3"/>
  <c r="DB150" i="3" s="1"/>
  <c r="DA150" i="3"/>
  <c r="DC150" i="3"/>
  <c r="DF150" i="3"/>
  <c r="DJ150" i="3" s="1"/>
  <c r="DG150" i="3"/>
  <c r="DH150" i="3"/>
  <c r="DI150" i="3"/>
  <c r="A151" i="3"/>
  <c r="Y151" i="3"/>
  <c r="CX151" i="3" s="1"/>
  <c r="CU151" i="3"/>
  <c r="CV151" i="3"/>
  <c r="CY151" i="3"/>
  <c r="CZ151" i="3"/>
  <c r="DB151" i="3" s="1"/>
  <c r="DA151" i="3"/>
  <c r="DC151" i="3"/>
  <c r="A152" i="3"/>
  <c r="Y152" i="3"/>
  <c r="CW152" i="3" s="1"/>
  <c r="CY152" i="3"/>
  <c r="CZ152" i="3"/>
  <c r="DB152" i="3" s="1"/>
  <c r="DA152" i="3"/>
  <c r="DC152" i="3"/>
  <c r="A153" i="3"/>
  <c r="Y153" i="3"/>
  <c r="CW153" i="3"/>
  <c r="CX153" i="3"/>
  <c r="DH153" i="3" s="1"/>
  <c r="CY153" i="3"/>
  <c r="CZ153" i="3"/>
  <c r="DB153" i="3" s="1"/>
  <c r="DA153" i="3"/>
  <c r="DC153" i="3"/>
  <c r="DF153" i="3"/>
  <c r="DG153" i="3"/>
  <c r="DJ153" i="3" s="1"/>
  <c r="DI153" i="3"/>
  <c r="A154" i="3"/>
  <c r="Y154" i="3"/>
  <c r="CW154" i="3"/>
  <c r="CX154" i="3"/>
  <c r="CY154" i="3"/>
  <c r="CZ154" i="3"/>
  <c r="DA154" i="3"/>
  <c r="DB154" i="3"/>
  <c r="DC154" i="3"/>
  <c r="A155" i="3"/>
  <c r="Y155" i="3"/>
  <c r="CX155" i="3"/>
  <c r="CY155" i="3"/>
  <c r="CZ155" i="3"/>
  <c r="DA155" i="3"/>
  <c r="DB155" i="3"/>
  <c r="DC155" i="3"/>
  <c r="A156" i="3"/>
  <c r="Y156" i="3"/>
  <c r="CX156" i="3"/>
  <c r="DH156" i="3" s="1"/>
  <c r="CY156" i="3"/>
  <c r="CZ156" i="3"/>
  <c r="DB156" i="3" s="1"/>
  <c r="DA156" i="3"/>
  <c r="DC156" i="3"/>
  <c r="DF156" i="3"/>
  <c r="DJ156" i="3" s="1"/>
  <c r="DG156" i="3"/>
  <c r="DI156" i="3"/>
  <c r="A157" i="3"/>
  <c r="Y157" i="3"/>
  <c r="CU157" i="3"/>
  <c r="CV157" i="3"/>
  <c r="CX157" i="3"/>
  <c r="CY157" i="3"/>
  <c r="CZ157" i="3"/>
  <c r="DA157" i="3"/>
  <c r="DB157" i="3"/>
  <c r="DC157" i="3"/>
  <c r="A158" i="3"/>
  <c r="Y158" i="3"/>
  <c r="CX158" i="3" s="1"/>
  <c r="DF158" i="3" s="1"/>
  <c r="CW158" i="3"/>
  <c r="CY158" i="3"/>
  <c r="CZ158" i="3"/>
  <c r="DA158" i="3"/>
  <c r="DB158" i="3"/>
  <c r="DC158" i="3"/>
  <c r="DG158" i="3"/>
  <c r="DJ158" i="3" s="1"/>
  <c r="DH158" i="3"/>
  <c r="DI158" i="3"/>
  <c r="A159" i="3"/>
  <c r="Y159" i="3"/>
  <c r="CW159" i="3" s="1"/>
  <c r="CX159" i="3"/>
  <c r="CY159" i="3"/>
  <c r="CZ159" i="3"/>
  <c r="DB159" i="3" s="1"/>
  <c r="DA159" i="3"/>
  <c r="DC159" i="3"/>
  <c r="DF159" i="3"/>
  <c r="DG159" i="3"/>
  <c r="DJ159" i="3" s="1"/>
  <c r="DH159" i="3"/>
  <c r="DI159" i="3"/>
  <c r="A160" i="3"/>
  <c r="Y160" i="3"/>
  <c r="CX160" i="3" s="1"/>
  <c r="CW160" i="3"/>
  <c r="CY160" i="3"/>
  <c r="CZ160" i="3"/>
  <c r="DA160" i="3"/>
  <c r="DB160" i="3"/>
  <c r="DC160" i="3"/>
  <c r="A161" i="3"/>
  <c r="Y161" i="3"/>
  <c r="CX161" i="3"/>
  <c r="DF161" i="3" s="1"/>
  <c r="DJ161" i="3" s="1"/>
  <c r="CY161" i="3"/>
  <c r="CZ161" i="3"/>
  <c r="DA161" i="3"/>
  <c r="DB161" i="3"/>
  <c r="DC161" i="3"/>
  <c r="DG161" i="3"/>
  <c r="DH161" i="3"/>
  <c r="DI161" i="3"/>
  <c r="A162" i="3"/>
  <c r="Y162" i="3"/>
  <c r="CX162" i="3" s="1"/>
  <c r="DF162" i="3" s="1"/>
  <c r="CY162" i="3"/>
  <c r="CZ162" i="3"/>
  <c r="DA162" i="3"/>
  <c r="DB162" i="3"/>
  <c r="DC162" i="3"/>
  <c r="DG162" i="3"/>
  <c r="DH162" i="3"/>
  <c r="DI162" i="3"/>
  <c r="DJ162" i="3"/>
  <c r="A163" i="3"/>
  <c r="Y163" i="3"/>
  <c r="CX163" i="3" s="1"/>
  <c r="CY163" i="3"/>
  <c r="CZ163" i="3"/>
  <c r="DA163" i="3"/>
  <c r="DB163" i="3"/>
  <c r="DC163" i="3"/>
  <c r="A164" i="3"/>
  <c r="Y164" i="3"/>
  <c r="CX164" i="3"/>
  <c r="DG164" i="3" s="1"/>
  <c r="CY164" i="3"/>
  <c r="CZ164" i="3"/>
  <c r="DA164" i="3"/>
  <c r="DB164" i="3"/>
  <c r="DC164" i="3"/>
  <c r="DF164" i="3"/>
  <c r="DJ164" i="3" s="1"/>
  <c r="DH164" i="3"/>
  <c r="DI164" i="3"/>
  <c r="A165" i="3"/>
  <c r="Y165" i="3"/>
  <c r="CU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X167" i="3" s="1"/>
  <c r="DI167" i="3" s="1"/>
  <c r="CY167" i="3"/>
  <c r="CZ167" i="3"/>
  <c r="DB167" i="3" s="1"/>
  <c r="DA167" i="3"/>
  <c r="DC167" i="3"/>
  <c r="DF167" i="3"/>
  <c r="DG167" i="3"/>
  <c r="DH167" i="3"/>
  <c r="DJ167" i="3"/>
  <c r="A168" i="3"/>
  <c r="Y168" i="3"/>
  <c r="CX168" i="3" s="1"/>
  <c r="CY168" i="3"/>
  <c r="CZ168" i="3"/>
  <c r="DB168" i="3" s="1"/>
  <c r="DA168" i="3"/>
  <c r="DC168" i="3"/>
  <c r="A169" i="3"/>
  <c r="Y169" i="3"/>
  <c r="CX169" i="3" s="1"/>
  <c r="DI169" i="3" s="1"/>
  <c r="CY169" i="3"/>
  <c r="CZ169" i="3"/>
  <c r="DA169" i="3"/>
  <c r="DB169" i="3"/>
  <c r="DC169" i="3"/>
  <c r="DF169" i="3"/>
  <c r="DG169" i="3"/>
  <c r="DH169" i="3"/>
  <c r="DJ169" i="3"/>
  <c r="A170" i="3"/>
  <c r="Y170" i="3"/>
  <c r="CX170" i="3" s="1"/>
  <c r="CY170" i="3"/>
  <c r="CZ170" i="3"/>
  <c r="DA170" i="3"/>
  <c r="DB170" i="3"/>
  <c r="DC170" i="3"/>
  <c r="DF170" i="3"/>
  <c r="DJ170" i="3" s="1"/>
  <c r="DG170" i="3"/>
  <c r="DH170" i="3"/>
  <c r="DI170" i="3"/>
  <c r="A171" i="3"/>
  <c r="Y171" i="3"/>
  <c r="CX171" i="3"/>
  <c r="CY171" i="3"/>
  <c r="CZ171" i="3"/>
  <c r="DB171" i="3" s="1"/>
  <c r="DA171" i="3"/>
  <c r="DC171" i="3"/>
  <c r="A172" i="3"/>
  <c r="Y172" i="3"/>
  <c r="CX172" i="3" s="1"/>
  <c r="CY172" i="3"/>
  <c r="CZ172" i="3"/>
  <c r="DA172" i="3"/>
  <c r="DB172" i="3"/>
  <c r="DC172" i="3"/>
  <c r="DG172" i="3"/>
  <c r="DH172" i="3"/>
  <c r="A173" i="3"/>
  <c r="Y173" i="3"/>
  <c r="CX173" i="3"/>
  <c r="CY173" i="3"/>
  <c r="CZ173" i="3"/>
  <c r="DA173" i="3"/>
  <c r="DB173" i="3"/>
  <c r="DC173" i="3"/>
  <c r="A174" i="3"/>
  <c r="Y174" i="3"/>
  <c r="CU174" i="3"/>
  <c r="CY174" i="3"/>
  <c r="CZ174" i="3"/>
  <c r="DA174" i="3"/>
  <c r="DB174" i="3"/>
  <c r="DC174" i="3"/>
  <c r="A175" i="3"/>
  <c r="Y175" i="3"/>
  <c r="CX175" i="3" s="1"/>
  <c r="DI175" i="3" s="1"/>
  <c r="CW175" i="3"/>
  <c r="CY175" i="3"/>
  <c r="CZ175" i="3"/>
  <c r="DB175" i="3" s="1"/>
  <c r="DA175" i="3"/>
  <c r="DC175" i="3"/>
  <c r="DF175" i="3"/>
  <c r="DG175" i="3"/>
  <c r="DH175" i="3"/>
  <c r="DJ17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5" i="3" s="1"/>
  <c r="K28" i="1"/>
  <c r="Q28" i="1"/>
  <c r="R28" i="1"/>
  <c r="GK28" i="1" s="1"/>
  <c r="U28" i="1"/>
  <c r="V28" i="1"/>
  <c r="W28" i="1"/>
  <c r="AC28" i="1"/>
  <c r="AD28" i="1"/>
  <c r="AE28" i="1"/>
  <c r="CR28" i="1" s="1"/>
  <c r="AF28" i="1"/>
  <c r="AG28" i="1"/>
  <c r="AH28" i="1"/>
  <c r="AI28" i="1"/>
  <c r="CW28" i="1" s="1"/>
  <c r="AJ28" i="1"/>
  <c r="CS28" i="1"/>
  <c r="CU28" i="1"/>
  <c r="T28" i="1" s="1"/>
  <c r="CV28" i="1"/>
  <c r="CX28" i="1"/>
  <c r="FR28" i="1"/>
  <c r="GL28" i="1"/>
  <c r="GO28" i="1"/>
  <c r="GP28" i="1"/>
  <c r="GV28" i="1"/>
  <c r="HC28" i="1" s="1"/>
  <c r="GX28" i="1"/>
  <c r="C29" i="1"/>
  <c r="D29" i="1"/>
  <c r="I29" i="1"/>
  <c r="CX7" i="3" s="1"/>
  <c r="K29" i="1"/>
  <c r="R29" i="1"/>
  <c r="GK29" i="1" s="1"/>
  <c r="U29" i="1"/>
  <c r="V29" i="1"/>
  <c r="W29" i="1"/>
  <c r="AB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FR29" i="1"/>
  <c r="GL29" i="1"/>
  <c r="GO29" i="1"/>
  <c r="GP29" i="1"/>
  <c r="GV29" i="1"/>
  <c r="HC29" i="1"/>
  <c r="GX29" i="1" s="1"/>
  <c r="C30" i="1"/>
  <c r="D30" i="1"/>
  <c r="P30" i="1"/>
  <c r="CP30" i="1" s="1"/>
  <c r="O30" i="1" s="1"/>
  <c r="Q30" i="1"/>
  <c r="R30" i="1"/>
  <c r="GK30" i="1" s="1"/>
  <c r="S30" i="1"/>
  <c r="T30" i="1"/>
  <c r="AC30" i="1"/>
  <c r="AD30" i="1"/>
  <c r="AE30" i="1"/>
  <c r="AF30" i="1"/>
  <c r="AG30" i="1"/>
  <c r="CU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R30" i="1"/>
  <c r="CS30" i="1"/>
  <c r="FR30" i="1"/>
  <c r="GL30" i="1"/>
  <c r="GO30" i="1"/>
  <c r="CC64" i="1" s="1"/>
  <c r="GP30" i="1"/>
  <c r="CD64" i="1" s="1"/>
  <c r="GV30" i="1"/>
  <c r="HC30" i="1"/>
  <c r="GX30" i="1" s="1"/>
  <c r="C31" i="1"/>
  <c r="D31" i="1"/>
  <c r="AC31" i="1"/>
  <c r="AE31" i="1"/>
  <c r="AF31" i="1"/>
  <c r="AG31" i="1"/>
  <c r="CU31" i="1" s="1"/>
  <c r="T31" i="1" s="1"/>
  <c r="AH31" i="1"/>
  <c r="AI31" i="1"/>
  <c r="AJ31" i="1"/>
  <c r="CV31" i="1"/>
  <c r="U31" i="1" s="1"/>
  <c r="CW31" i="1"/>
  <c r="V31" i="1" s="1"/>
  <c r="CX31" i="1"/>
  <c r="W31" i="1" s="1"/>
  <c r="FR31" i="1"/>
  <c r="BY64" i="1" s="1"/>
  <c r="GL31" i="1"/>
  <c r="GO31" i="1"/>
  <c r="GP31" i="1"/>
  <c r="GV31" i="1"/>
  <c r="HC31" i="1"/>
  <c r="GX31" i="1" s="1"/>
  <c r="C32" i="1"/>
  <c r="D32" i="1"/>
  <c r="P32" i="1"/>
  <c r="Q32" i="1"/>
  <c r="R32" i="1"/>
  <c r="GK32" i="1" s="1"/>
  <c r="S32" i="1"/>
  <c r="T32" i="1"/>
  <c r="U32" i="1"/>
  <c r="V32" i="1"/>
  <c r="W32" i="1"/>
  <c r="AC32" i="1"/>
  <c r="AB32" i="1" s="1"/>
  <c r="AE32" i="1"/>
  <c r="AD32" i="1" s="1"/>
  <c r="AF32" i="1"/>
  <c r="AG32" i="1"/>
  <c r="AH32" i="1"/>
  <c r="AI32" i="1"/>
  <c r="AJ32" i="1"/>
  <c r="CX32" i="1" s="1"/>
  <c r="CQ32" i="1"/>
  <c r="CR32" i="1"/>
  <c r="CS32" i="1"/>
  <c r="CT32" i="1"/>
  <c r="CU32" i="1"/>
  <c r="CV32" i="1"/>
  <c r="CW32" i="1"/>
  <c r="FR32" i="1"/>
  <c r="GL32" i="1"/>
  <c r="GO32" i="1"/>
  <c r="GP32" i="1"/>
  <c r="GV32" i="1"/>
  <c r="GX32" i="1"/>
  <c r="HC32" i="1"/>
  <c r="C33" i="1"/>
  <c r="D33" i="1"/>
  <c r="AC33" i="1"/>
  <c r="AE33" i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FR33" i="1"/>
  <c r="GL33" i="1"/>
  <c r="GO33" i="1"/>
  <c r="GP33" i="1"/>
  <c r="GV33" i="1"/>
  <c r="HC33" i="1" s="1"/>
  <c r="GX33" i="1" s="1"/>
  <c r="C34" i="1"/>
  <c r="D34" i="1"/>
  <c r="R34" i="1"/>
  <c r="GK34" i="1" s="1"/>
  <c r="S34" i="1"/>
  <c r="T34" i="1"/>
  <c r="V34" i="1"/>
  <c r="W34" i="1"/>
  <c r="X34" i="1"/>
  <c r="Y34" i="1"/>
  <c r="AB34" i="1"/>
  <c r="AC34" i="1"/>
  <c r="CQ34" i="1" s="1"/>
  <c r="AD34" i="1"/>
  <c r="AE34" i="1"/>
  <c r="Q34" i="1" s="1"/>
  <c r="AF34" i="1"/>
  <c r="AG34" i="1"/>
  <c r="AH34" i="1"/>
  <c r="AI34" i="1"/>
  <c r="AJ34" i="1"/>
  <c r="CS34" i="1"/>
  <c r="CT34" i="1"/>
  <c r="CU34" i="1"/>
  <c r="CV34" i="1"/>
  <c r="U34" i="1" s="1"/>
  <c r="CW34" i="1"/>
  <c r="CX34" i="1"/>
  <c r="CY34" i="1"/>
  <c r="CZ34" i="1"/>
  <c r="FR34" i="1"/>
  <c r="GL34" i="1"/>
  <c r="GO34" i="1"/>
  <c r="GP34" i="1"/>
  <c r="GV34" i="1"/>
  <c r="GX34" i="1"/>
  <c r="HC34" i="1"/>
  <c r="C35" i="1"/>
  <c r="D35" i="1"/>
  <c r="Q35" i="1"/>
  <c r="R35" i="1"/>
  <c r="GK35" i="1" s="1"/>
  <c r="S35" i="1"/>
  <c r="CY35" i="1" s="1"/>
  <c r="X35" i="1" s="1"/>
  <c r="U35" i="1"/>
  <c r="AC35" i="1"/>
  <c r="AE35" i="1"/>
  <c r="AD35" i="1" s="1"/>
  <c r="AF35" i="1"/>
  <c r="AG35" i="1"/>
  <c r="CU35" i="1" s="1"/>
  <c r="T35" i="1" s="1"/>
  <c r="AH35" i="1"/>
  <c r="CV35" i="1" s="1"/>
  <c r="AI35" i="1"/>
  <c r="CW35" i="1" s="1"/>
  <c r="V35" i="1" s="1"/>
  <c r="AJ35" i="1"/>
  <c r="CX35" i="1" s="1"/>
  <c r="W35" i="1" s="1"/>
  <c r="CR35" i="1"/>
  <c r="CS35" i="1"/>
  <c r="CT35" i="1"/>
  <c r="FR35" i="1"/>
  <c r="GL35" i="1"/>
  <c r="GO35" i="1"/>
  <c r="GP35" i="1"/>
  <c r="GV35" i="1"/>
  <c r="HC35" i="1"/>
  <c r="GX35" i="1" s="1"/>
  <c r="C36" i="1"/>
  <c r="D36" i="1"/>
  <c r="AC36" i="1"/>
  <c r="AE36" i="1"/>
  <c r="AF36" i="1"/>
  <c r="AG36" i="1"/>
  <c r="CU36" i="1" s="1"/>
  <c r="T36" i="1" s="1"/>
  <c r="AH36" i="1"/>
  <c r="CV36" i="1" s="1"/>
  <c r="U36" i="1" s="1"/>
  <c r="AI36" i="1"/>
  <c r="AJ36" i="1"/>
  <c r="CS36" i="1"/>
  <c r="CW36" i="1"/>
  <c r="V36" i="1" s="1"/>
  <c r="CX36" i="1"/>
  <c r="W36" i="1" s="1"/>
  <c r="FR36" i="1"/>
  <c r="GL36" i="1"/>
  <c r="GO36" i="1"/>
  <c r="GP36" i="1"/>
  <c r="GV36" i="1"/>
  <c r="HC36" i="1"/>
  <c r="GX36" i="1" s="1"/>
  <c r="C37" i="1"/>
  <c r="D37" i="1"/>
  <c r="P37" i="1"/>
  <c r="Q37" i="1"/>
  <c r="CP37" i="1" s="1"/>
  <c r="O37" i="1" s="1"/>
  <c r="R37" i="1"/>
  <c r="GK37" i="1" s="1"/>
  <c r="S37" i="1"/>
  <c r="V37" i="1"/>
  <c r="W37" i="1"/>
  <c r="AB37" i="1"/>
  <c r="AC37" i="1"/>
  <c r="AD37" i="1"/>
  <c r="AE37" i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U37" i="1" s="1"/>
  <c r="CW37" i="1"/>
  <c r="CX37" i="1"/>
  <c r="FR37" i="1"/>
  <c r="GL37" i="1"/>
  <c r="GO37" i="1"/>
  <c r="GP37" i="1"/>
  <c r="GV37" i="1"/>
  <c r="GX37" i="1"/>
  <c r="HC37" i="1"/>
  <c r="C38" i="1"/>
  <c r="D38" i="1"/>
  <c r="P38" i="1"/>
  <c r="Q38" i="1"/>
  <c r="R38" i="1"/>
  <c r="GK38" i="1" s="1"/>
  <c r="AC38" i="1"/>
  <c r="AD38" i="1"/>
  <c r="AB38" i="1" s="1"/>
  <c r="AE38" i="1"/>
  <c r="AF38" i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W38" i="1"/>
  <c r="V38" i="1" s="1"/>
  <c r="FR38" i="1"/>
  <c r="GL38" i="1"/>
  <c r="BZ64" i="1" s="1"/>
  <c r="GO38" i="1"/>
  <c r="GP38" i="1"/>
  <c r="GV38" i="1"/>
  <c r="HC38" i="1" s="1"/>
  <c r="GX38" i="1" s="1"/>
  <c r="C39" i="1"/>
  <c r="D39" i="1"/>
  <c r="S39" i="1"/>
  <c r="U39" i="1"/>
  <c r="V39" i="1"/>
  <c r="W39" i="1"/>
  <c r="X39" i="1"/>
  <c r="AC39" i="1"/>
  <c r="AE39" i="1"/>
  <c r="AF39" i="1"/>
  <c r="AG39" i="1"/>
  <c r="AH39" i="1"/>
  <c r="AI39" i="1"/>
  <c r="AJ39" i="1"/>
  <c r="CT39" i="1"/>
  <c r="CU39" i="1"/>
  <c r="T39" i="1" s="1"/>
  <c r="CV39" i="1"/>
  <c r="CW39" i="1"/>
  <c r="CX39" i="1"/>
  <c r="CY39" i="1"/>
  <c r="CZ39" i="1"/>
  <c r="Y39" i="1" s="1"/>
  <c r="FR39" i="1"/>
  <c r="GL39" i="1"/>
  <c r="GO39" i="1"/>
  <c r="GP39" i="1"/>
  <c r="GV39" i="1"/>
  <c r="HC39" i="1" s="1"/>
  <c r="GX39" i="1" s="1"/>
  <c r="C40" i="1"/>
  <c r="D40" i="1"/>
  <c r="O40" i="1"/>
  <c r="P40" i="1"/>
  <c r="Q40" i="1"/>
  <c r="R40" i="1"/>
  <c r="GK40" i="1" s="1"/>
  <c r="S40" i="1"/>
  <c r="T40" i="1"/>
  <c r="AC40" i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X40" i="1" s="1"/>
  <c r="W40" i="1" s="1"/>
  <c r="CP40" i="1"/>
  <c r="CQ40" i="1"/>
  <c r="CR40" i="1"/>
  <c r="CS40" i="1"/>
  <c r="CT40" i="1"/>
  <c r="CU40" i="1"/>
  <c r="FR40" i="1"/>
  <c r="GL40" i="1"/>
  <c r="GO40" i="1"/>
  <c r="GP40" i="1"/>
  <c r="GV40" i="1"/>
  <c r="HC40" i="1"/>
  <c r="GX40" i="1" s="1"/>
  <c r="C41" i="1"/>
  <c r="D41" i="1"/>
  <c r="U41" i="1"/>
  <c r="Y41" i="1"/>
  <c r="AC41" i="1"/>
  <c r="AD41" i="1"/>
  <c r="AE41" i="1"/>
  <c r="AF41" i="1"/>
  <c r="S41" i="1" s="1"/>
  <c r="AG41" i="1"/>
  <c r="CU41" i="1" s="1"/>
  <c r="T41" i="1" s="1"/>
  <c r="AH41" i="1"/>
  <c r="CV41" i="1" s="1"/>
  <c r="AI41" i="1"/>
  <c r="CW41" i="1" s="1"/>
  <c r="V41" i="1" s="1"/>
  <c r="AJ41" i="1"/>
  <c r="CT41" i="1"/>
  <c r="CX41" i="1"/>
  <c r="W41" i="1" s="1"/>
  <c r="CY41" i="1"/>
  <c r="X41" i="1" s="1"/>
  <c r="CZ41" i="1"/>
  <c r="FR41" i="1"/>
  <c r="GL41" i="1"/>
  <c r="GO41" i="1"/>
  <c r="GP41" i="1"/>
  <c r="GV41" i="1"/>
  <c r="HC41" i="1" s="1"/>
  <c r="GX41" i="1" s="1"/>
  <c r="C42" i="1"/>
  <c r="D42" i="1"/>
  <c r="P42" i="1"/>
  <c r="Q42" i="1"/>
  <c r="R42" i="1"/>
  <c r="GK42" i="1" s="1"/>
  <c r="S42" i="1"/>
  <c r="CZ42" i="1" s="1"/>
  <c r="Y42" i="1"/>
  <c r="AC42" i="1"/>
  <c r="AE42" i="1"/>
  <c r="AD42" i="1" s="1"/>
  <c r="AB42" i="1" s="1"/>
  <c r="AF42" i="1"/>
  <c r="AG42" i="1"/>
  <c r="AH42" i="1"/>
  <c r="CV42" i="1" s="1"/>
  <c r="U42" i="1" s="1"/>
  <c r="AI42" i="1"/>
  <c r="AJ42" i="1"/>
  <c r="CQ42" i="1"/>
  <c r="CR42" i="1"/>
  <c r="CS42" i="1"/>
  <c r="CT42" i="1"/>
  <c r="CU42" i="1"/>
  <c r="T42" i="1" s="1"/>
  <c r="CW42" i="1"/>
  <c r="V42" i="1" s="1"/>
  <c r="CX42" i="1"/>
  <c r="W42" i="1" s="1"/>
  <c r="CY42" i="1"/>
  <c r="X42" i="1" s="1"/>
  <c r="FR42" i="1"/>
  <c r="GL42" i="1"/>
  <c r="GO42" i="1"/>
  <c r="GP42" i="1"/>
  <c r="GV42" i="1"/>
  <c r="GX42" i="1"/>
  <c r="HC42" i="1"/>
  <c r="C43" i="1"/>
  <c r="D43" i="1"/>
  <c r="AC43" i="1"/>
  <c r="AE43" i="1"/>
  <c r="AF43" i="1"/>
  <c r="CT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FR43" i="1"/>
  <c r="GL43" i="1"/>
  <c r="GO43" i="1"/>
  <c r="GP43" i="1"/>
  <c r="GV43" i="1"/>
  <c r="HC43" i="1"/>
  <c r="GX43" i="1" s="1"/>
  <c r="C44" i="1"/>
  <c r="D44" i="1"/>
  <c r="R44" i="1"/>
  <c r="GK44" i="1" s="1"/>
  <c r="T44" i="1"/>
  <c r="AC44" i="1"/>
  <c r="P44" i="1" s="1"/>
  <c r="AE44" i="1"/>
  <c r="AF44" i="1"/>
  <c r="AG44" i="1"/>
  <c r="AH44" i="1"/>
  <c r="AI44" i="1"/>
  <c r="AJ44" i="1"/>
  <c r="CQ44" i="1"/>
  <c r="CS44" i="1"/>
  <c r="CU44" i="1"/>
  <c r="CV44" i="1"/>
  <c r="U44" i="1" s="1"/>
  <c r="CW44" i="1"/>
  <c r="V44" i="1" s="1"/>
  <c r="CX44" i="1"/>
  <c r="W44" i="1" s="1"/>
  <c r="FR44" i="1"/>
  <c r="GL44" i="1"/>
  <c r="GO44" i="1"/>
  <c r="GP44" i="1"/>
  <c r="GV44" i="1"/>
  <c r="GX44" i="1"/>
  <c r="HC44" i="1"/>
  <c r="C45" i="1"/>
  <c r="D45" i="1"/>
  <c r="P45" i="1"/>
  <c r="CP45" i="1" s="1"/>
  <c r="O45" i="1" s="1"/>
  <c r="Q45" i="1"/>
  <c r="R45" i="1"/>
  <c r="GK45" i="1" s="1"/>
  <c r="S45" i="1"/>
  <c r="AC45" i="1"/>
  <c r="AE45" i="1"/>
  <c r="AD45" i="1" s="1"/>
  <c r="AB45" i="1" s="1"/>
  <c r="AF45" i="1"/>
  <c r="AG45" i="1"/>
  <c r="AH45" i="1"/>
  <c r="AI45" i="1"/>
  <c r="CW45" i="1" s="1"/>
  <c r="V45" i="1" s="1"/>
  <c r="AJ45" i="1"/>
  <c r="CX45" i="1" s="1"/>
  <c r="W45" i="1" s="1"/>
  <c r="CQ45" i="1"/>
  <c r="CR45" i="1"/>
  <c r="CS45" i="1"/>
  <c r="CT45" i="1"/>
  <c r="CU45" i="1"/>
  <c r="T45" i="1" s="1"/>
  <c r="CV45" i="1"/>
  <c r="U45" i="1" s="1"/>
  <c r="FR45" i="1"/>
  <c r="GL45" i="1"/>
  <c r="GO45" i="1"/>
  <c r="GP45" i="1"/>
  <c r="GV45" i="1"/>
  <c r="HC45" i="1"/>
  <c r="GX45" i="1" s="1"/>
  <c r="C46" i="1"/>
  <c r="D46" i="1"/>
  <c r="V46" i="1"/>
  <c r="AC46" i="1"/>
  <c r="CQ46" i="1" s="1"/>
  <c r="AD46" i="1"/>
  <c r="AE46" i="1"/>
  <c r="AF46" i="1"/>
  <c r="AG46" i="1"/>
  <c r="AH46" i="1"/>
  <c r="CV46" i="1" s="1"/>
  <c r="U46" i="1" s="1"/>
  <c r="AI46" i="1"/>
  <c r="AJ46" i="1"/>
  <c r="CX46" i="1" s="1"/>
  <c r="W46" i="1" s="1"/>
  <c r="CU46" i="1"/>
  <c r="T46" i="1" s="1"/>
  <c r="CW46" i="1"/>
  <c r="FR46" i="1"/>
  <c r="GL46" i="1"/>
  <c r="GO46" i="1"/>
  <c r="GP46" i="1"/>
  <c r="GV46" i="1"/>
  <c r="HC46" i="1" s="1"/>
  <c r="GX46" i="1" s="1"/>
  <c r="C47" i="1"/>
  <c r="D47" i="1"/>
  <c r="Q47" i="1"/>
  <c r="R47" i="1"/>
  <c r="GK47" i="1" s="1"/>
  <c r="S47" i="1"/>
  <c r="V47" i="1"/>
  <c r="Y47" i="1"/>
  <c r="AC47" i="1"/>
  <c r="AD47" i="1"/>
  <c r="AE47" i="1"/>
  <c r="AF47" i="1"/>
  <c r="AG47" i="1"/>
  <c r="AH47" i="1"/>
  <c r="AI47" i="1"/>
  <c r="AJ47" i="1"/>
  <c r="CR47" i="1"/>
  <c r="CS47" i="1"/>
  <c r="CT47" i="1"/>
  <c r="CU47" i="1"/>
  <c r="T47" i="1" s="1"/>
  <c r="CV47" i="1"/>
  <c r="U47" i="1" s="1"/>
  <c r="CW47" i="1"/>
  <c r="CX47" i="1"/>
  <c r="W47" i="1" s="1"/>
  <c r="CY47" i="1"/>
  <c r="X47" i="1" s="1"/>
  <c r="CZ47" i="1"/>
  <c r="FR47" i="1"/>
  <c r="GL47" i="1"/>
  <c r="GO47" i="1"/>
  <c r="GP47" i="1"/>
  <c r="GV47" i="1"/>
  <c r="HC47" i="1" s="1"/>
  <c r="GX47" i="1" s="1"/>
  <c r="C48" i="1"/>
  <c r="D48" i="1"/>
  <c r="P48" i="1"/>
  <c r="Q48" i="1"/>
  <c r="R48" i="1"/>
  <c r="GK48" i="1" s="1"/>
  <c r="AC48" i="1"/>
  <c r="AD48" i="1"/>
  <c r="AB48" i="1" s="1"/>
  <c r="AE48" i="1"/>
  <c r="AF48" i="1"/>
  <c r="CT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CR48" i="1"/>
  <c r="CS48" i="1"/>
  <c r="FR48" i="1"/>
  <c r="GL48" i="1"/>
  <c r="GO48" i="1"/>
  <c r="GP48" i="1"/>
  <c r="GV48" i="1"/>
  <c r="HC48" i="1"/>
  <c r="GX48" i="1" s="1"/>
  <c r="C49" i="1"/>
  <c r="D49" i="1"/>
  <c r="S49" i="1"/>
  <c r="CZ49" i="1" s="1"/>
  <c r="Y49" i="1" s="1"/>
  <c r="U49" i="1"/>
  <c r="AC49" i="1"/>
  <c r="AD49" i="1"/>
  <c r="AB49" i="1" s="1"/>
  <c r="AE49" i="1"/>
  <c r="AF49" i="1"/>
  <c r="AG49" i="1"/>
  <c r="CU49" i="1" s="1"/>
  <c r="T49" i="1" s="1"/>
  <c r="AH49" i="1"/>
  <c r="AI49" i="1"/>
  <c r="AJ49" i="1"/>
  <c r="CR49" i="1"/>
  <c r="CT49" i="1"/>
  <c r="CV49" i="1"/>
  <c r="CW49" i="1"/>
  <c r="V49" i="1" s="1"/>
  <c r="CX49" i="1"/>
  <c r="W49" i="1" s="1"/>
  <c r="CY49" i="1"/>
  <c r="X49" i="1" s="1"/>
  <c r="FR49" i="1"/>
  <c r="GL49" i="1"/>
  <c r="GO49" i="1"/>
  <c r="GP49" i="1"/>
  <c r="GV49" i="1"/>
  <c r="HC49" i="1"/>
  <c r="GX49" i="1" s="1"/>
  <c r="C50" i="1"/>
  <c r="D50" i="1"/>
  <c r="P50" i="1"/>
  <c r="CP50" i="1" s="1"/>
  <c r="O50" i="1" s="1"/>
  <c r="Q50" i="1"/>
  <c r="R50" i="1"/>
  <c r="GK50" i="1" s="1"/>
  <c r="S50" i="1"/>
  <c r="T50" i="1"/>
  <c r="U50" i="1"/>
  <c r="V50" i="1"/>
  <c r="W50" i="1"/>
  <c r="AC50" i="1"/>
  <c r="AE50" i="1"/>
  <c r="AD50" i="1" s="1"/>
  <c r="AF50" i="1"/>
  <c r="AG50" i="1"/>
  <c r="AH50" i="1"/>
  <c r="AI50" i="1"/>
  <c r="AJ50" i="1"/>
  <c r="CX50" i="1" s="1"/>
  <c r="CQ50" i="1"/>
  <c r="CR50" i="1"/>
  <c r="CS50" i="1"/>
  <c r="CT50" i="1"/>
  <c r="CU50" i="1"/>
  <c r="CV50" i="1"/>
  <c r="CW50" i="1"/>
  <c r="FR50" i="1"/>
  <c r="GL50" i="1"/>
  <c r="GO50" i="1"/>
  <c r="GP50" i="1"/>
  <c r="GV50" i="1"/>
  <c r="GX50" i="1"/>
  <c r="HC50" i="1"/>
  <c r="C51" i="1"/>
  <c r="D51" i="1"/>
  <c r="W51" i="1"/>
  <c r="AC51" i="1"/>
  <c r="P51" i="1" s="1"/>
  <c r="AE51" i="1"/>
  <c r="AF51" i="1"/>
  <c r="AG51" i="1"/>
  <c r="CU51" i="1" s="1"/>
  <c r="T51" i="1" s="1"/>
  <c r="AH51" i="1"/>
  <c r="AI51" i="1"/>
  <c r="CW51" i="1" s="1"/>
  <c r="V51" i="1" s="1"/>
  <c r="AJ51" i="1"/>
  <c r="CV51" i="1"/>
  <c r="U51" i="1" s="1"/>
  <c r="CX51" i="1"/>
  <c r="FR51" i="1"/>
  <c r="GL51" i="1"/>
  <c r="GO51" i="1"/>
  <c r="GP51" i="1"/>
  <c r="GV51" i="1"/>
  <c r="HC51" i="1" s="1"/>
  <c r="GX51" i="1" s="1"/>
  <c r="C52" i="1"/>
  <c r="D52" i="1"/>
  <c r="Q52" i="1"/>
  <c r="R52" i="1"/>
  <c r="GK52" i="1" s="1"/>
  <c r="S52" i="1"/>
  <c r="U52" i="1"/>
  <c r="X52" i="1"/>
  <c r="AC52" i="1"/>
  <c r="CQ52" i="1" s="1"/>
  <c r="AD52" i="1"/>
  <c r="AE52" i="1"/>
  <c r="AF52" i="1"/>
  <c r="AG52" i="1"/>
  <c r="AH52" i="1"/>
  <c r="AI52" i="1"/>
  <c r="AJ52" i="1"/>
  <c r="CX52" i="1" s="1"/>
  <c r="W52" i="1" s="1"/>
  <c r="CR52" i="1"/>
  <c r="CS52" i="1"/>
  <c r="CT52" i="1"/>
  <c r="CU52" i="1"/>
  <c r="T52" i="1" s="1"/>
  <c r="CV52" i="1"/>
  <c r="CW52" i="1"/>
  <c r="V52" i="1" s="1"/>
  <c r="CY52" i="1"/>
  <c r="CZ52" i="1"/>
  <c r="Y52" i="1" s="1"/>
  <c r="FR52" i="1"/>
  <c r="GL52" i="1"/>
  <c r="GO52" i="1"/>
  <c r="GP52" i="1"/>
  <c r="GV52" i="1"/>
  <c r="HC52" i="1" s="1"/>
  <c r="GX52" i="1"/>
  <c r="C53" i="1"/>
  <c r="D53" i="1"/>
  <c r="S53" i="1"/>
  <c r="CY53" i="1" s="1"/>
  <c r="X53" i="1" s="1"/>
  <c r="AC53" i="1"/>
  <c r="AB53" i="1" s="1"/>
  <c r="AE53" i="1"/>
  <c r="AD53" i="1" s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CR53" i="1"/>
  <c r="CS53" i="1"/>
  <c r="CT53" i="1"/>
  <c r="FR53" i="1"/>
  <c r="GL53" i="1"/>
  <c r="GO53" i="1"/>
  <c r="GP53" i="1"/>
  <c r="GV53" i="1"/>
  <c r="GX53" i="1"/>
  <c r="HC53" i="1"/>
  <c r="C54" i="1"/>
  <c r="D54" i="1"/>
  <c r="T54" i="1"/>
  <c r="V54" i="1"/>
  <c r="AC54" i="1"/>
  <c r="AD54" i="1"/>
  <c r="AE54" i="1"/>
  <c r="AF54" i="1"/>
  <c r="AG54" i="1"/>
  <c r="AH54" i="1"/>
  <c r="CV54" i="1" s="1"/>
  <c r="U54" i="1" s="1"/>
  <c r="AI54" i="1"/>
  <c r="AJ54" i="1"/>
  <c r="CS54" i="1"/>
  <c r="CU54" i="1"/>
  <c r="CW54" i="1"/>
  <c r="CX54" i="1"/>
  <c r="W54" i="1" s="1"/>
  <c r="FR54" i="1"/>
  <c r="GL54" i="1"/>
  <c r="GO54" i="1"/>
  <c r="GP54" i="1"/>
  <c r="GV54" i="1"/>
  <c r="HC54" i="1" s="1"/>
  <c r="GX54" i="1" s="1"/>
  <c r="C55" i="1"/>
  <c r="D55" i="1"/>
  <c r="P55" i="1"/>
  <c r="Q55" i="1"/>
  <c r="CP55" i="1" s="1"/>
  <c r="O55" i="1" s="1"/>
  <c r="R55" i="1"/>
  <c r="GK55" i="1" s="1"/>
  <c r="S55" i="1"/>
  <c r="AC55" i="1"/>
  <c r="AD55" i="1"/>
  <c r="AB55" i="1" s="1"/>
  <c r="AE55" i="1"/>
  <c r="AF55" i="1"/>
  <c r="AG55" i="1"/>
  <c r="AH55" i="1"/>
  <c r="AI55" i="1"/>
  <c r="AJ55" i="1"/>
  <c r="CQ55" i="1"/>
  <c r="CR55" i="1"/>
  <c r="CS55" i="1"/>
  <c r="CT55" i="1"/>
  <c r="CU55" i="1"/>
  <c r="T55" i="1" s="1"/>
  <c r="CV55" i="1"/>
  <c r="U55" i="1" s="1"/>
  <c r="CW55" i="1"/>
  <c r="V55" i="1" s="1"/>
  <c r="CX55" i="1"/>
  <c r="W55" i="1" s="1"/>
  <c r="FR55" i="1"/>
  <c r="GL55" i="1"/>
  <c r="GO55" i="1"/>
  <c r="GP55" i="1"/>
  <c r="GV55" i="1"/>
  <c r="HC55" i="1"/>
  <c r="GX55" i="1" s="1"/>
  <c r="C56" i="1"/>
  <c r="D56" i="1"/>
  <c r="P56" i="1"/>
  <c r="CP56" i="1" s="1"/>
  <c r="O56" i="1" s="1"/>
  <c r="Q56" i="1"/>
  <c r="R56" i="1"/>
  <c r="GK56" i="1" s="1"/>
  <c r="AB56" i="1"/>
  <c r="AC56" i="1"/>
  <c r="CQ56" i="1" s="1"/>
  <c r="AD56" i="1"/>
  <c r="AE56" i="1"/>
  <c r="CR56" i="1" s="1"/>
  <c r="AF56" i="1"/>
  <c r="S56" i="1" s="1"/>
  <c r="AG56" i="1"/>
  <c r="AH56" i="1"/>
  <c r="AI56" i="1"/>
  <c r="AJ56" i="1"/>
  <c r="CS56" i="1"/>
  <c r="CT56" i="1"/>
  <c r="CU56" i="1"/>
  <c r="T56" i="1" s="1"/>
  <c r="CV56" i="1"/>
  <c r="U56" i="1" s="1"/>
  <c r="CW56" i="1"/>
  <c r="V56" i="1" s="1"/>
  <c r="CX56" i="1"/>
  <c r="W56" i="1" s="1"/>
  <c r="CY56" i="1"/>
  <c r="X56" i="1" s="1"/>
  <c r="CZ56" i="1"/>
  <c r="Y56" i="1" s="1"/>
  <c r="FR56" i="1"/>
  <c r="GL56" i="1"/>
  <c r="GO56" i="1"/>
  <c r="GP56" i="1"/>
  <c r="GV56" i="1"/>
  <c r="GX56" i="1"/>
  <c r="HC56" i="1"/>
  <c r="C57" i="1"/>
  <c r="D57" i="1"/>
  <c r="P57" i="1"/>
  <c r="Q57" i="1"/>
  <c r="CP57" i="1" s="1"/>
  <c r="O57" i="1" s="1"/>
  <c r="R57" i="1"/>
  <c r="GK57" i="1" s="1"/>
  <c r="S57" i="1"/>
  <c r="CY57" i="1" s="1"/>
  <c r="X57" i="1" s="1"/>
  <c r="AC57" i="1"/>
  <c r="AE57" i="1"/>
  <c r="AD57" i="1" s="1"/>
  <c r="AB57" i="1" s="1"/>
  <c r="AF57" i="1"/>
  <c r="AG57" i="1"/>
  <c r="CU57" i="1" s="1"/>
  <c r="T57" i="1" s="1"/>
  <c r="AH57" i="1"/>
  <c r="CV57" i="1" s="1"/>
  <c r="U57" i="1" s="1"/>
  <c r="AI57" i="1"/>
  <c r="CW57" i="1" s="1"/>
  <c r="V57" i="1" s="1"/>
  <c r="AJ57" i="1"/>
  <c r="CX57" i="1" s="1"/>
  <c r="W57" i="1" s="1"/>
  <c r="CQ57" i="1"/>
  <c r="CR57" i="1"/>
  <c r="CS57" i="1"/>
  <c r="CT57" i="1"/>
  <c r="FR57" i="1"/>
  <c r="GL57" i="1"/>
  <c r="GO57" i="1"/>
  <c r="GP57" i="1"/>
  <c r="GV57" i="1"/>
  <c r="HC57" i="1"/>
  <c r="GX57" i="1" s="1"/>
  <c r="C58" i="1"/>
  <c r="D58" i="1"/>
  <c r="V58" i="1"/>
  <c r="AC58" i="1"/>
  <c r="P58" i="1" s="1"/>
  <c r="AE58" i="1"/>
  <c r="Q58" i="1" s="1"/>
  <c r="AF58" i="1"/>
  <c r="S58" i="1" s="1"/>
  <c r="AG58" i="1"/>
  <c r="CU58" i="1" s="1"/>
  <c r="T58" i="1" s="1"/>
  <c r="AH58" i="1"/>
  <c r="CV58" i="1" s="1"/>
  <c r="U58" i="1" s="1"/>
  <c r="AI58" i="1"/>
  <c r="AJ58" i="1"/>
  <c r="CW58" i="1"/>
  <c r="CX58" i="1"/>
  <c r="W58" i="1" s="1"/>
  <c r="FR58" i="1"/>
  <c r="GL58" i="1"/>
  <c r="GO58" i="1"/>
  <c r="GP58" i="1"/>
  <c r="GV58" i="1"/>
  <c r="HC58" i="1"/>
  <c r="GX58" i="1" s="1"/>
  <c r="C59" i="1"/>
  <c r="D59" i="1"/>
  <c r="P59" i="1"/>
  <c r="Q59" i="1"/>
  <c r="R59" i="1"/>
  <c r="GK59" i="1" s="1"/>
  <c r="S59" i="1"/>
  <c r="CY59" i="1" s="1"/>
  <c r="X59" i="1" s="1"/>
  <c r="W59" i="1"/>
  <c r="AC59" i="1"/>
  <c r="AD59" i="1"/>
  <c r="AB59" i="1" s="1"/>
  <c r="AE59" i="1"/>
  <c r="AF59" i="1"/>
  <c r="AG59" i="1"/>
  <c r="AH59" i="1"/>
  <c r="AI59" i="1"/>
  <c r="AJ59" i="1"/>
  <c r="CQ59" i="1"/>
  <c r="CR59" i="1"/>
  <c r="CS59" i="1"/>
  <c r="CT59" i="1"/>
  <c r="CU59" i="1"/>
  <c r="T59" i="1" s="1"/>
  <c r="CV59" i="1"/>
  <c r="U59" i="1" s="1"/>
  <c r="CW59" i="1"/>
  <c r="V59" i="1" s="1"/>
  <c r="CX59" i="1"/>
  <c r="FR59" i="1"/>
  <c r="GL59" i="1"/>
  <c r="GO59" i="1"/>
  <c r="GP59" i="1"/>
  <c r="GV59" i="1"/>
  <c r="GX59" i="1"/>
  <c r="HC59" i="1"/>
  <c r="C60" i="1"/>
  <c r="D60" i="1"/>
  <c r="P60" i="1"/>
  <c r="Q60" i="1"/>
  <c r="AC60" i="1"/>
  <c r="AE60" i="1"/>
  <c r="CR60" i="1" s="1"/>
  <c r="AF60" i="1"/>
  <c r="S60" i="1" s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CQ60" i="1"/>
  <c r="FR60" i="1"/>
  <c r="GL60" i="1"/>
  <c r="GO60" i="1"/>
  <c r="GP60" i="1"/>
  <c r="GV60" i="1"/>
  <c r="HC60" i="1" s="1"/>
  <c r="GX60" i="1" s="1"/>
  <c r="C61" i="1"/>
  <c r="D61" i="1"/>
  <c r="S61" i="1"/>
  <c r="AC61" i="1"/>
  <c r="P61" i="1" s="1"/>
  <c r="AD61" i="1"/>
  <c r="AE61" i="1"/>
  <c r="Q61" i="1" s="1"/>
  <c r="AF61" i="1"/>
  <c r="AG61" i="1"/>
  <c r="AH61" i="1"/>
  <c r="AI61" i="1"/>
  <c r="AJ61" i="1"/>
  <c r="CT61" i="1"/>
  <c r="CU61" i="1"/>
  <c r="T61" i="1" s="1"/>
  <c r="CV61" i="1"/>
  <c r="U61" i="1" s="1"/>
  <c r="CW61" i="1"/>
  <c r="V61" i="1" s="1"/>
  <c r="CX61" i="1"/>
  <c r="W61" i="1" s="1"/>
  <c r="CY61" i="1"/>
  <c r="X61" i="1" s="1"/>
  <c r="CZ61" i="1"/>
  <c r="Y61" i="1" s="1"/>
  <c r="FR61" i="1"/>
  <c r="GL61" i="1"/>
  <c r="GO61" i="1"/>
  <c r="GP61" i="1"/>
  <c r="GV61" i="1"/>
  <c r="HC61" i="1"/>
  <c r="GX61" i="1" s="1"/>
  <c r="C62" i="1"/>
  <c r="D62" i="1"/>
  <c r="P62" i="1"/>
  <c r="Q62" i="1"/>
  <c r="CP62" i="1" s="1"/>
  <c r="O62" i="1" s="1"/>
  <c r="R62" i="1"/>
  <c r="GK62" i="1" s="1"/>
  <c r="S62" i="1"/>
  <c r="CY62" i="1" s="1"/>
  <c r="X62" i="1" s="1"/>
  <c r="T62" i="1"/>
  <c r="AC62" i="1"/>
  <c r="AE62" i="1"/>
  <c r="AD62" i="1" s="1"/>
  <c r="AF62" i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CR62" i="1"/>
  <c r="CS62" i="1"/>
  <c r="CT62" i="1"/>
  <c r="CU62" i="1"/>
  <c r="FR62" i="1"/>
  <c r="GL62" i="1"/>
  <c r="GO62" i="1"/>
  <c r="GP62" i="1"/>
  <c r="GV62" i="1"/>
  <c r="HC62" i="1"/>
  <c r="GX62" i="1" s="1"/>
  <c r="B64" i="1"/>
  <c r="B26" i="1" s="1"/>
  <c r="C64" i="1"/>
  <c r="C26" i="1" s="1"/>
  <c r="D64" i="1"/>
  <c r="F64" i="1"/>
  <c r="F26" i="1" s="1"/>
  <c r="G64" i="1"/>
  <c r="G26" i="1" s="1"/>
  <c r="BC64" i="1"/>
  <c r="BC94" i="1" s="1"/>
  <c r="BX64" i="1"/>
  <c r="BX26" i="1" s="1"/>
  <c r="CK64" i="1"/>
  <c r="CK26" i="1" s="1"/>
  <c r="CL64" i="1"/>
  <c r="CL26" i="1" s="1"/>
  <c r="CM64" i="1"/>
  <c r="CM26" i="1" s="1"/>
  <c r="F80" i="1"/>
  <c r="B94" i="1"/>
  <c r="B22" i="1" s="1"/>
  <c r="C94" i="1"/>
  <c r="C22" i="1" s="1"/>
  <c r="D94" i="1"/>
  <c r="D22" i="1" s="1"/>
  <c r="F94" i="1"/>
  <c r="F22" i="1" s="1"/>
  <c r="G94" i="1"/>
  <c r="G22" i="1" s="1"/>
  <c r="B124" i="1"/>
  <c r="B18" i="1" s="1"/>
  <c r="C124" i="1"/>
  <c r="C18" i="1" s="1"/>
  <c r="D124" i="1"/>
  <c r="D18" i="1" s="1"/>
  <c r="F124" i="1"/>
  <c r="F18" i="1" s="1"/>
  <c r="G124" i="1"/>
  <c r="G18" i="1" s="1"/>
  <c r="BY26" i="1" l="1"/>
  <c r="CI64" i="1"/>
  <c r="AP64" i="1"/>
  <c r="AG64" i="1"/>
  <c r="AB62" i="1"/>
  <c r="AJ64" i="1"/>
  <c r="CZ58" i="1"/>
  <c r="Y58" i="1" s="1"/>
  <c r="CY58" i="1"/>
  <c r="X58" i="1" s="1"/>
  <c r="AI64" i="1"/>
  <c r="DF58" i="3"/>
  <c r="DJ58" i="3" s="1"/>
  <c r="DG58" i="3"/>
  <c r="DH58" i="3"/>
  <c r="DI58" i="3"/>
  <c r="CP58" i="1"/>
  <c r="O58" i="1" s="1"/>
  <c r="GM58" i="1" s="1"/>
  <c r="GN58" i="1" s="1"/>
  <c r="GM62" i="1"/>
  <c r="GN62" i="1" s="1"/>
  <c r="DI160" i="3"/>
  <c r="DH160" i="3"/>
  <c r="DF160" i="3"/>
  <c r="DG160" i="3"/>
  <c r="DJ160" i="3" s="1"/>
  <c r="DG41" i="3"/>
  <c r="DF41" i="3"/>
  <c r="DJ41" i="3" s="1"/>
  <c r="DH41" i="3"/>
  <c r="DI41" i="3"/>
  <c r="CJ64" i="1"/>
  <c r="GM37" i="1"/>
  <c r="GN37" i="1" s="1"/>
  <c r="CP60" i="1"/>
  <c r="O60" i="1" s="1"/>
  <c r="BC22" i="1"/>
  <c r="F110" i="1"/>
  <c r="BC124" i="1"/>
  <c r="GM56" i="1"/>
  <c r="GN56" i="1" s="1"/>
  <c r="CY60" i="1"/>
  <c r="X60" i="1" s="1"/>
  <c r="CZ60" i="1"/>
  <c r="Y60" i="1" s="1"/>
  <c r="CP61" i="1"/>
  <c r="O61" i="1" s="1"/>
  <c r="CD26" i="1"/>
  <c r="AU64" i="1"/>
  <c r="AH64" i="1"/>
  <c r="DF163" i="3"/>
  <c r="DJ163" i="3" s="1"/>
  <c r="DG163" i="3"/>
  <c r="DH163" i="3"/>
  <c r="DI163" i="3"/>
  <c r="BZ26" i="1"/>
  <c r="CG64" i="1"/>
  <c r="AQ64" i="1"/>
  <c r="GM55" i="1"/>
  <c r="GN55" i="1" s="1"/>
  <c r="CC26" i="1"/>
  <c r="AT64" i="1"/>
  <c r="GM30" i="1"/>
  <c r="GN30" i="1" s="1"/>
  <c r="S51" i="1"/>
  <c r="CT51" i="1"/>
  <c r="DH143" i="3"/>
  <c r="DG143" i="3"/>
  <c r="DF143" i="3"/>
  <c r="DJ143" i="3" s="1"/>
  <c r="DI143" i="3"/>
  <c r="DF147" i="3"/>
  <c r="DJ147" i="3" s="1"/>
  <c r="DI147" i="3"/>
  <c r="R60" i="1"/>
  <c r="GK60" i="1" s="1"/>
  <c r="P52" i="1"/>
  <c r="CP52" i="1" s="1"/>
  <c r="O52" i="1" s="1"/>
  <c r="GM52" i="1" s="1"/>
  <c r="GN52" i="1" s="1"/>
  <c r="Q46" i="1"/>
  <c r="R46" i="1"/>
  <c r="GK46" i="1" s="1"/>
  <c r="CR46" i="1"/>
  <c r="CS46" i="1"/>
  <c r="CT30" i="1"/>
  <c r="AB30" i="1"/>
  <c r="CX174" i="3"/>
  <c r="CV174" i="3"/>
  <c r="DG155" i="3"/>
  <c r="DF155" i="3"/>
  <c r="DJ155" i="3" s="1"/>
  <c r="DI104" i="3"/>
  <c r="DJ104" i="3" s="1"/>
  <c r="DF104" i="3"/>
  <c r="DG104" i="3"/>
  <c r="DH104" i="3"/>
  <c r="DH66" i="3"/>
  <c r="DF66" i="3"/>
  <c r="DJ66" i="3" s="1"/>
  <c r="DG66" i="3"/>
  <c r="DI66" i="3"/>
  <c r="DF8" i="3"/>
  <c r="DG8" i="3"/>
  <c r="DJ8" i="3" s="1"/>
  <c r="DH8" i="3"/>
  <c r="DI8" i="3"/>
  <c r="DH151" i="3"/>
  <c r="DG151" i="3"/>
  <c r="DF151" i="3"/>
  <c r="DI151" i="3"/>
  <c r="DJ151" i="3" s="1"/>
  <c r="DH99" i="3"/>
  <c r="DG99" i="3"/>
  <c r="DF99" i="3"/>
  <c r="DJ99" i="3" s="1"/>
  <c r="DI99" i="3"/>
  <c r="P47" i="1"/>
  <c r="CP47" i="1" s="1"/>
  <c r="O47" i="1" s="1"/>
  <c r="GM47" i="1" s="1"/>
  <c r="GN47" i="1" s="1"/>
  <c r="CQ47" i="1"/>
  <c r="R39" i="1"/>
  <c r="GK39" i="1" s="1"/>
  <c r="CR39" i="1"/>
  <c r="CS39" i="1"/>
  <c r="AB58" i="1"/>
  <c r="CY55" i="1"/>
  <c r="X55" i="1" s="1"/>
  <c r="CZ55" i="1"/>
  <c r="Y55" i="1" s="1"/>
  <c r="AB47" i="1"/>
  <c r="P46" i="1"/>
  <c r="AD39" i="1"/>
  <c r="AB39" i="1" s="1"/>
  <c r="CY32" i="1"/>
  <c r="X32" i="1" s="1"/>
  <c r="CZ32" i="1"/>
  <c r="Y32" i="1" s="1"/>
  <c r="CV165" i="3"/>
  <c r="CX165" i="3"/>
  <c r="AD58" i="1"/>
  <c r="DI112" i="3"/>
  <c r="DF112" i="3"/>
  <c r="DJ112" i="3" s="1"/>
  <c r="DG112" i="3"/>
  <c r="DH112" i="3"/>
  <c r="DF103" i="3"/>
  <c r="DJ103" i="3" s="1"/>
  <c r="DI103" i="3"/>
  <c r="DG103" i="3"/>
  <c r="DH103" i="3"/>
  <c r="DI56" i="3"/>
  <c r="DF56" i="3"/>
  <c r="DJ56" i="3" s="1"/>
  <c r="DG56" i="3"/>
  <c r="DH56" i="3"/>
  <c r="DG40" i="3"/>
  <c r="DH40" i="3"/>
  <c r="DF40" i="3"/>
  <c r="DJ40" i="3" s="1"/>
  <c r="DI40" i="3"/>
  <c r="AB35" i="1"/>
  <c r="P39" i="1"/>
  <c r="CQ39" i="1"/>
  <c r="AD60" i="1"/>
  <c r="AB60" i="1" s="1"/>
  <c r="CP59" i="1"/>
  <c r="O59" i="1" s="1"/>
  <c r="AB52" i="1"/>
  <c r="S33" i="1"/>
  <c r="CT33" i="1"/>
  <c r="DG154" i="3"/>
  <c r="DJ154" i="3" s="1"/>
  <c r="DF154" i="3"/>
  <c r="DH154" i="3"/>
  <c r="DI154" i="3"/>
  <c r="DH139" i="3"/>
  <c r="DG139" i="3"/>
  <c r="DG36" i="3"/>
  <c r="DH36" i="3"/>
  <c r="DF36" i="3"/>
  <c r="DJ36" i="3" s="1"/>
  <c r="DI36" i="3"/>
  <c r="DI68" i="3"/>
  <c r="DF68" i="3"/>
  <c r="DJ68" i="3" s="1"/>
  <c r="DG68" i="3"/>
  <c r="DH68" i="3"/>
  <c r="CS43" i="1"/>
  <c r="AD43" i="1"/>
  <c r="AB43" i="1" s="1"/>
  <c r="CS61" i="1"/>
  <c r="P34" i="1"/>
  <c r="CP34" i="1" s="1"/>
  <c r="O34" i="1" s="1"/>
  <c r="GM34" i="1" s="1"/>
  <c r="GN34" i="1" s="1"/>
  <c r="R33" i="1"/>
  <c r="GK33" i="1" s="1"/>
  <c r="CR33" i="1"/>
  <c r="CS33" i="1"/>
  <c r="AD33" i="1"/>
  <c r="AB33" i="1" s="1"/>
  <c r="CP32" i="1"/>
  <c r="O32" i="1" s="1"/>
  <c r="DG82" i="3"/>
  <c r="DF82" i="3"/>
  <c r="DJ82" i="3" s="1"/>
  <c r="DH82" i="3"/>
  <c r="DI82" i="3"/>
  <c r="DG83" i="3"/>
  <c r="DH83" i="3"/>
  <c r="DF83" i="3"/>
  <c r="DJ83" i="3" s="1"/>
  <c r="DI83" i="3"/>
  <c r="AB61" i="1"/>
  <c r="DG44" i="3"/>
  <c r="DH44" i="3"/>
  <c r="DF44" i="3"/>
  <c r="DJ44" i="3" s="1"/>
  <c r="DI44" i="3"/>
  <c r="CX128" i="3"/>
  <c r="CV128" i="3"/>
  <c r="CR61" i="1"/>
  <c r="S44" i="1"/>
  <c r="CT44" i="1"/>
  <c r="S43" i="1"/>
  <c r="CZ35" i="1"/>
  <c r="Y35" i="1" s="1"/>
  <c r="P35" i="1"/>
  <c r="CP35" i="1" s="1"/>
  <c r="O35" i="1" s="1"/>
  <c r="GM35" i="1" s="1"/>
  <c r="GN35" i="1" s="1"/>
  <c r="CQ33" i="1"/>
  <c r="DH133" i="3"/>
  <c r="DF133" i="3"/>
  <c r="DG133" i="3"/>
  <c r="DJ133" i="3" s="1"/>
  <c r="DI133" i="3"/>
  <c r="DH109" i="3"/>
  <c r="DF109" i="3"/>
  <c r="DG109" i="3"/>
  <c r="DJ109" i="3" s="1"/>
  <c r="DI109" i="3"/>
  <c r="DH71" i="3"/>
  <c r="DI71" i="3"/>
  <c r="DG71" i="3"/>
  <c r="DF71" i="3"/>
  <c r="DJ71" i="3" s="1"/>
  <c r="DG32" i="3"/>
  <c r="DH32" i="3"/>
  <c r="DF32" i="3"/>
  <c r="DJ32" i="3" s="1"/>
  <c r="DI32" i="3"/>
  <c r="DF26" i="3"/>
  <c r="DJ26" i="3" s="1"/>
  <c r="DG26" i="3"/>
  <c r="DH26" i="3"/>
  <c r="DI26" i="3"/>
  <c r="DG17" i="3"/>
  <c r="DF17" i="3"/>
  <c r="DJ17" i="3" s="1"/>
  <c r="DG37" i="3"/>
  <c r="DF37" i="3"/>
  <c r="DJ37" i="3" s="1"/>
  <c r="CQ51" i="1"/>
  <c r="AB51" i="1"/>
  <c r="DF114" i="3"/>
  <c r="DJ114" i="3" s="1"/>
  <c r="DG114" i="3"/>
  <c r="DH114" i="3"/>
  <c r="DI114" i="3"/>
  <c r="DG21" i="3"/>
  <c r="DF21" i="3"/>
  <c r="DJ21" i="3" s="1"/>
  <c r="DH21" i="3"/>
  <c r="DI21" i="3"/>
  <c r="AO64" i="1"/>
  <c r="CQ61" i="1"/>
  <c r="R61" i="1"/>
  <c r="GK61" i="1" s="1"/>
  <c r="CT58" i="1"/>
  <c r="S48" i="1"/>
  <c r="Q44" i="1"/>
  <c r="CR44" i="1"/>
  <c r="R43" i="1"/>
  <c r="GK43" i="1" s="1"/>
  <c r="AB40" i="1"/>
  <c r="S36" i="1"/>
  <c r="CT36" i="1"/>
  <c r="Q33" i="1"/>
  <c r="S31" i="1"/>
  <c r="CT31" i="1"/>
  <c r="S28" i="1"/>
  <c r="CT28" i="1"/>
  <c r="DI155" i="3"/>
  <c r="DF146" i="3"/>
  <c r="DJ146" i="3" s="1"/>
  <c r="DG146" i="3"/>
  <c r="DH146" i="3"/>
  <c r="DI146" i="3"/>
  <c r="DG11" i="3"/>
  <c r="DH11" i="3"/>
  <c r="DI11" i="3"/>
  <c r="DF23" i="3"/>
  <c r="DJ23" i="3" s="1"/>
  <c r="DI23" i="3"/>
  <c r="DG23" i="3"/>
  <c r="DH23" i="3"/>
  <c r="DG124" i="3"/>
  <c r="DF124" i="3"/>
  <c r="DJ124" i="3" s="1"/>
  <c r="DH124" i="3"/>
  <c r="CS58" i="1"/>
  <c r="CZ57" i="1"/>
  <c r="Y57" i="1" s="1"/>
  <c r="GM57" i="1" s="1"/>
  <c r="GN57" i="1" s="1"/>
  <c r="Q49" i="1"/>
  <c r="R49" i="1"/>
  <c r="GK49" i="1" s="1"/>
  <c r="CS49" i="1"/>
  <c r="AD44" i="1"/>
  <c r="Q43" i="1"/>
  <c r="Q36" i="1"/>
  <c r="R36" i="1"/>
  <c r="GK36" i="1" s="1"/>
  <c r="CR36" i="1"/>
  <c r="P33" i="1"/>
  <c r="Q31" i="1"/>
  <c r="R31" i="1"/>
  <c r="CR31" i="1"/>
  <c r="CS31" i="1"/>
  <c r="DH155" i="3"/>
  <c r="DH80" i="3"/>
  <c r="DG80" i="3"/>
  <c r="DI80" i="3"/>
  <c r="DI37" i="3"/>
  <c r="DG28" i="3"/>
  <c r="DH28" i="3"/>
  <c r="DF28" i="3"/>
  <c r="DJ28" i="3" s="1"/>
  <c r="DI28" i="3"/>
  <c r="P41" i="1"/>
  <c r="CP41" i="1" s="1"/>
  <c r="O41" i="1" s="1"/>
  <c r="CQ41" i="1"/>
  <c r="DG90" i="3"/>
  <c r="DF90" i="3"/>
  <c r="DJ90" i="3" s="1"/>
  <c r="DH90" i="3"/>
  <c r="DI90" i="3"/>
  <c r="DF101" i="3"/>
  <c r="DJ101" i="3" s="1"/>
  <c r="DG101" i="3"/>
  <c r="DH101" i="3"/>
  <c r="DI101" i="3"/>
  <c r="CZ62" i="1"/>
  <c r="Y62" i="1" s="1"/>
  <c r="CR58" i="1"/>
  <c r="S54" i="1"/>
  <c r="CT54" i="1"/>
  <c r="CP44" i="1"/>
  <c r="O44" i="1" s="1"/>
  <c r="P43" i="1"/>
  <c r="CP43" i="1" s="1"/>
  <c r="O43" i="1" s="1"/>
  <c r="AD36" i="1"/>
  <c r="AB36" i="1" s="1"/>
  <c r="AD31" i="1"/>
  <c r="DG157" i="3"/>
  <c r="DF157" i="3"/>
  <c r="DH157" i="3"/>
  <c r="DI157" i="3"/>
  <c r="DJ157" i="3" s="1"/>
  <c r="DG91" i="3"/>
  <c r="DH91" i="3"/>
  <c r="DF91" i="3"/>
  <c r="DJ91" i="3" s="1"/>
  <c r="DI91" i="3"/>
  <c r="DF53" i="3"/>
  <c r="DJ53" i="3" s="1"/>
  <c r="DG53" i="3"/>
  <c r="DH53" i="3"/>
  <c r="DI53" i="3"/>
  <c r="DH37" i="3"/>
  <c r="R51" i="1"/>
  <c r="GK51" i="1" s="1"/>
  <c r="CR51" i="1"/>
  <c r="CS51" i="1"/>
  <c r="DG33" i="3"/>
  <c r="DF33" i="3"/>
  <c r="DJ33" i="3" s="1"/>
  <c r="DH33" i="3"/>
  <c r="DI33" i="3"/>
  <c r="AD51" i="1"/>
  <c r="CY37" i="1"/>
  <c r="X37" i="1" s="1"/>
  <c r="CZ37" i="1"/>
  <c r="Y37" i="1" s="1"/>
  <c r="DG5" i="3"/>
  <c r="DF5" i="3"/>
  <c r="DJ5" i="3" s="1"/>
  <c r="DH5" i="3"/>
  <c r="Q51" i="1"/>
  <c r="BD64" i="1"/>
  <c r="CQ58" i="1"/>
  <c r="R58" i="1"/>
  <c r="GK58" i="1" s="1"/>
  <c r="Q54" i="1"/>
  <c r="R54" i="1"/>
  <c r="GK54" i="1" s="1"/>
  <c r="CR54" i="1"/>
  <c r="R53" i="1"/>
  <c r="GK53" i="1" s="1"/>
  <c r="P49" i="1"/>
  <c r="CP49" i="1" s="1"/>
  <c r="O49" i="1" s="1"/>
  <c r="GM49" i="1" s="1"/>
  <c r="GN49" i="1" s="1"/>
  <c r="CQ49" i="1"/>
  <c r="AB44" i="1"/>
  <c r="P36" i="1"/>
  <c r="CQ36" i="1"/>
  <c r="CQ35" i="1"/>
  <c r="P31" i="1"/>
  <c r="CQ31" i="1"/>
  <c r="P28" i="1"/>
  <c r="CQ28" i="1"/>
  <c r="DI148" i="3"/>
  <c r="DJ148" i="3" s="1"/>
  <c r="DF148" i="3"/>
  <c r="DG148" i="3"/>
  <c r="DH148" i="3"/>
  <c r="DF127" i="3"/>
  <c r="DJ127" i="3" s="1"/>
  <c r="DI127" i="3"/>
  <c r="DG127" i="3"/>
  <c r="DH127" i="3"/>
  <c r="DF123" i="3"/>
  <c r="DJ123" i="3" s="1"/>
  <c r="DI123" i="3"/>
  <c r="DF117" i="3"/>
  <c r="DJ117" i="3" s="1"/>
  <c r="DG117" i="3"/>
  <c r="DH117" i="3"/>
  <c r="DI117" i="3"/>
  <c r="DG74" i="3"/>
  <c r="DJ74" i="3" s="1"/>
  <c r="DF74" i="3"/>
  <c r="DH74" i="3"/>
  <c r="DI74" i="3"/>
  <c r="DF61" i="3"/>
  <c r="DJ61" i="3" s="1"/>
  <c r="DG61" i="3"/>
  <c r="DH61" i="3"/>
  <c r="DI61" i="3"/>
  <c r="DF51" i="3"/>
  <c r="DJ51" i="3" s="1"/>
  <c r="DI51" i="3"/>
  <c r="DG51" i="3"/>
  <c r="DH51" i="3"/>
  <c r="AB41" i="1"/>
  <c r="DF122" i="3"/>
  <c r="DJ122" i="3" s="1"/>
  <c r="DG122" i="3"/>
  <c r="DH122" i="3"/>
  <c r="DI122" i="3"/>
  <c r="DF130" i="3"/>
  <c r="DJ130" i="3" s="1"/>
  <c r="DG130" i="3"/>
  <c r="DH130" i="3"/>
  <c r="DI130" i="3"/>
  <c r="DF171" i="3"/>
  <c r="DJ171" i="3" s="1"/>
  <c r="DG171" i="3"/>
  <c r="DH171" i="3"/>
  <c r="DI171" i="3"/>
  <c r="CT60" i="1"/>
  <c r="Q53" i="1"/>
  <c r="CP42" i="1"/>
  <c r="O42" i="1" s="1"/>
  <c r="GM42" i="1" s="1"/>
  <c r="GN42" i="1" s="1"/>
  <c r="CY40" i="1"/>
  <c r="X40" i="1" s="1"/>
  <c r="GM40" i="1" s="1"/>
  <c r="GN40" i="1" s="1"/>
  <c r="CZ40" i="1"/>
  <c r="Y40" i="1" s="1"/>
  <c r="Q39" i="1"/>
  <c r="AB31" i="1"/>
  <c r="AB28" i="1"/>
  <c r="CX138" i="3"/>
  <c r="CX125" i="3"/>
  <c r="CV125" i="3"/>
  <c r="CX63" i="3"/>
  <c r="CV63" i="3"/>
  <c r="CY50" i="1"/>
  <c r="X50" i="1" s="1"/>
  <c r="GM50" i="1" s="1"/>
  <c r="GN50" i="1" s="1"/>
  <c r="CZ50" i="1"/>
  <c r="Y50" i="1" s="1"/>
  <c r="CY30" i="1"/>
  <c r="X30" i="1" s="1"/>
  <c r="CZ30" i="1"/>
  <c r="Y30" i="1" s="1"/>
  <c r="DI46" i="3"/>
  <c r="DF46" i="3"/>
  <c r="DG46" i="3"/>
  <c r="DJ46" i="3" s="1"/>
  <c r="DH46" i="3"/>
  <c r="DG173" i="3"/>
  <c r="DF173" i="3"/>
  <c r="DJ173" i="3" s="1"/>
  <c r="DH173" i="3"/>
  <c r="DI173" i="3"/>
  <c r="BB64" i="1"/>
  <c r="CS60" i="1"/>
  <c r="CZ59" i="1"/>
  <c r="Y59" i="1" s="1"/>
  <c r="P54" i="1"/>
  <c r="CQ54" i="1"/>
  <c r="CZ53" i="1"/>
  <c r="Y53" i="1" s="1"/>
  <c r="P53" i="1"/>
  <c r="AB50" i="1"/>
  <c r="S38" i="1"/>
  <c r="CP38" i="1" s="1"/>
  <c r="O38" i="1" s="1"/>
  <c r="CT38" i="1"/>
  <c r="CW168" i="3"/>
  <c r="CX166" i="3"/>
  <c r="CW166" i="3"/>
  <c r="DH147" i="3"/>
  <c r="CV104" i="3"/>
  <c r="DG96" i="3"/>
  <c r="DJ96" i="3" s="1"/>
  <c r="DF96" i="3"/>
  <c r="DH96" i="3"/>
  <c r="DI96" i="3"/>
  <c r="CY45" i="1"/>
  <c r="X45" i="1" s="1"/>
  <c r="GM45" i="1" s="1"/>
  <c r="GN45" i="1" s="1"/>
  <c r="CZ45" i="1"/>
  <c r="Y45" i="1" s="1"/>
  <c r="AB46" i="1"/>
  <c r="DG77" i="3"/>
  <c r="DF77" i="3"/>
  <c r="DJ77" i="3" s="1"/>
  <c r="DH77" i="3"/>
  <c r="DI77" i="3"/>
  <c r="DF88" i="3"/>
  <c r="DJ88" i="3" s="1"/>
  <c r="DI88" i="3"/>
  <c r="DG88" i="3"/>
  <c r="DH88" i="3"/>
  <c r="AB54" i="1"/>
  <c r="S46" i="1"/>
  <c r="CT46" i="1"/>
  <c r="CR43" i="1"/>
  <c r="Q41" i="1"/>
  <c r="R41" i="1"/>
  <c r="GK41" i="1" s="1"/>
  <c r="CR41" i="1"/>
  <c r="CS41" i="1"/>
  <c r="CR38" i="1"/>
  <c r="CS38" i="1"/>
  <c r="DF172" i="3"/>
  <c r="DJ172" i="3" s="1"/>
  <c r="DI172" i="3"/>
  <c r="DH168" i="3"/>
  <c r="DG168" i="3"/>
  <c r="DJ168" i="3" s="1"/>
  <c r="DF168" i="3"/>
  <c r="DI168" i="3"/>
  <c r="DG147" i="3"/>
  <c r="DI124" i="3"/>
  <c r="DF106" i="3"/>
  <c r="DJ106" i="3" s="1"/>
  <c r="DG106" i="3"/>
  <c r="DH106" i="3"/>
  <c r="DG16" i="3"/>
  <c r="DH16" i="3"/>
  <c r="DF16" i="3"/>
  <c r="DJ16" i="3" s="1"/>
  <c r="DI16" i="3"/>
  <c r="CW8" i="3"/>
  <c r="DI5" i="3"/>
  <c r="DH107" i="3"/>
  <c r="DG107" i="3"/>
  <c r="DF39" i="3"/>
  <c r="DI39" i="3"/>
  <c r="DJ39" i="3" s="1"/>
  <c r="DF31" i="3"/>
  <c r="DJ31" i="3" s="1"/>
  <c r="DI31" i="3"/>
  <c r="DG4" i="3"/>
  <c r="DH4" i="3"/>
  <c r="S29" i="1"/>
  <c r="DH115" i="3"/>
  <c r="DG115" i="3"/>
  <c r="DF75" i="3"/>
  <c r="DG75" i="3"/>
  <c r="DJ75" i="3" s="1"/>
  <c r="CX2" i="3"/>
  <c r="DH67" i="3"/>
  <c r="DI67" i="3"/>
  <c r="DG67" i="3"/>
  <c r="DF59" i="3"/>
  <c r="DJ59" i="3" s="1"/>
  <c r="DI59" i="3"/>
  <c r="DH47" i="3"/>
  <c r="DI47" i="3"/>
  <c r="DG47" i="3"/>
  <c r="DJ47" i="3" s="1"/>
  <c r="CW2" i="3"/>
  <c r="CR34" i="1"/>
  <c r="Q29" i="1"/>
  <c r="CX152" i="3"/>
  <c r="DH131" i="3"/>
  <c r="DG131" i="3"/>
  <c r="DF24" i="3"/>
  <c r="DI24" i="3"/>
  <c r="DJ24" i="3" s="1"/>
  <c r="CX9" i="3"/>
  <c r="P29" i="1"/>
  <c r="CV7" i="3"/>
  <c r="CW167" i="3"/>
  <c r="CX142" i="3"/>
  <c r="CU7" i="3"/>
  <c r="DF7" i="3"/>
  <c r="DI7" i="3"/>
  <c r="DJ7" i="3" s="1"/>
  <c r="CX108" i="3"/>
  <c r="DF52" i="3"/>
  <c r="DI52" i="3"/>
  <c r="DJ52" i="3" s="1"/>
  <c r="DH111" i="3"/>
  <c r="DG111" i="3"/>
  <c r="DG95" i="3"/>
  <c r="DF95" i="3"/>
  <c r="DF76" i="3"/>
  <c r="DI76" i="3"/>
  <c r="CX45" i="3"/>
  <c r="CV45" i="3"/>
  <c r="DF27" i="3"/>
  <c r="DJ27" i="3" s="1"/>
  <c r="DI27" i="3"/>
  <c r="CX12" i="3"/>
  <c r="CX6" i="3"/>
  <c r="CX1" i="3"/>
  <c r="DI141" i="3"/>
  <c r="DI86" i="3"/>
  <c r="DG79" i="3"/>
  <c r="DH79" i="3"/>
  <c r="DF79" i="3"/>
  <c r="DJ79" i="3" s="1"/>
  <c r="DH55" i="3"/>
  <c r="DI55" i="3"/>
  <c r="DJ55" i="3" s="1"/>
  <c r="DG55" i="3"/>
  <c r="DF43" i="3"/>
  <c r="DI43" i="3"/>
  <c r="DJ43" i="3" s="1"/>
  <c r="DF35" i="3"/>
  <c r="DJ35" i="3" s="1"/>
  <c r="DI35" i="3"/>
  <c r="DG20" i="3"/>
  <c r="DH20" i="3"/>
  <c r="DF15" i="3"/>
  <c r="DJ15" i="3" s="1"/>
  <c r="DI15" i="3"/>
  <c r="DI149" i="3"/>
  <c r="DH141" i="3"/>
  <c r="DH135" i="3"/>
  <c r="DG135" i="3"/>
  <c r="DH120" i="3"/>
  <c r="DI110" i="3"/>
  <c r="DI107" i="3"/>
  <c r="DJ107" i="3" s="1"/>
  <c r="DH86" i="3"/>
  <c r="DI69" i="3"/>
  <c r="DI49" i="3"/>
  <c r="CX10" i="3"/>
  <c r="CX3" i="3"/>
  <c r="DH136" i="3"/>
  <c r="DG120" i="3"/>
  <c r="DH119" i="3"/>
  <c r="DG119" i="3"/>
  <c r="DI115" i="3"/>
  <c r="DJ115" i="3" s="1"/>
  <c r="DG110" i="3"/>
  <c r="DF107" i="3"/>
  <c r="DG86" i="3"/>
  <c r="DJ86" i="3" s="1"/>
  <c r="DI54" i="3"/>
  <c r="DF48" i="3"/>
  <c r="DJ48" i="3" s="1"/>
  <c r="DI48" i="3"/>
  <c r="DH39" i="3"/>
  <c r="DH31" i="3"/>
  <c r="DI14" i="3"/>
  <c r="DI4" i="3"/>
  <c r="DF42" i="3"/>
  <c r="DJ42" i="3" s="1"/>
  <c r="DF38" i="3"/>
  <c r="DJ38" i="3" s="1"/>
  <c r="DI19" i="3"/>
  <c r="DJ19" i="3" s="1"/>
  <c r="DF18" i="3"/>
  <c r="DJ18" i="3" s="1"/>
  <c r="DH42" i="3"/>
  <c r="DH38" i="3"/>
  <c r="DH18" i="3"/>
  <c r="DF9" i="3" l="1"/>
  <c r="DJ9" i="3" s="1"/>
  <c r="DI9" i="3"/>
  <c r="DG9" i="3"/>
  <c r="DH9" i="3"/>
  <c r="DF166" i="3"/>
  <c r="DG166" i="3"/>
  <c r="DJ166" i="3" s="1"/>
  <c r="DH166" i="3"/>
  <c r="DI166" i="3"/>
  <c r="DH152" i="3"/>
  <c r="DF152" i="3"/>
  <c r="DG152" i="3"/>
  <c r="DJ152" i="3" s="1"/>
  <c r="DI152" i="3"/>
  <c r="CP46" i="1"/>
  <c r="O46" i="1" s="1"/>
  <c r="BA64" i="1"/>
  <c r="CJ26" i="1"/>
  <c r="AE64" i="1"/>
  <c r="GK31" i="1"/>
  <c r="DF10" i="3"/>
  <c r="DJ10" i="3" s="1"/>
  <c r="DG10" i="3"/>
  <c r="DH10" i="3"/>
  <c r="DI10" i="3"/>
  <c r="AD64" i="1"/>
  <c r="CP54" i="1"/>
  <c r="O54" i="1" s="1"/>
  <c r="CP31" i="1"/>
  <c r="O31" i="1" s="1"/>
  <c r="GM31" i="1" s="1"/>
  <c r="GN31" i="1" s="1"/>
  <c r="CP33" i="1"/>
  <c r="O33" i="1" s="1"/>
  <c r="DF165" i="3"/>
  <c r="DG165" i="3"/>
  <c r="DI165" i="3"/>
  <c r="DJ165" i="3" s="1"/>
  <c r="DH165" i="3"/>
  <c r="CY28" i="1"/>
  <c r="X28" i="1" s="1"/>
  <c r="CZ28" i="1"/>
  <c r="Y28" i="1" s="1"/>
  <c r="AF64" i="1"/>
  <c r="CZ54" i="1"/>
  <c r="Y54" i="1" s="1"/>
  <c r="CY54" i="1"/>
  <c r="X54" i="1" s="1"/>
  <c r="AH26" i="1"/>
  <c r="U64" i="1"/>
  <c r="AG26" i="1"/>
  <c r="T64" i="1"/>
  <c r="DF45" i="3"/>
  <c r="DG45" i="3"/>
  <c r="DH45" i="3"/>
  <c r="DI45" i="3"/>
  <c r="DJ45" i="3" s="1"/>
  <c r="CY44" i="1"/>
  <c r="X44" i="1" s="1"/>
  <c r="GM44" i="1" s="1"/>
  <c r="GN44" i="1" s="1"/>
  <c r="CZ44" i="1"/>
  <c r="Y44" i="1" s="1"/>
  <c r="AQ26" i="1"/>
  <c r="F74" i="1"/>
  <c r="AQ94" i="1"/>
  <c r="CY38" i="1"/>
  <c r="X38" i="1" s="1"/>
  <c r="GM38" i="1" s="1"/>
  <c r="GN38" i="1" s="1"/>
  <c r="CZ38" i="1"/>
  <c r="Y38" i="1" s="1"/>
  <c r="CG26" i="1"/>
  <c r="AX64" i="1"/>
  <c r="CP53" i="1"/>
  <c r="O53" i="1" s="1"/>
  <c r="GM53" i="1" s="1"/>
  <c r="GN53" i="1" s="1"/>
  <c r="AJ26" i="1"/>
  <c r="W64" i="1"/>
  <c r="DG6" i="3"/>
  <c r="DH6" i="3"/>
  <c r="DF6" i="3"/>
  <c r="DJ6" i="3" s="1"/>
  <c r="DI6" i="3"/>
  <c r="DH138" i="3"/>
  <c r="DF138" i="3"/>
  <c r="DG138" i="3"/>
  <c r="DI138" i="3"/>
  <c r="DJ138" i="3" s="1"/>
  <c r="GM59" i="1"/>
  <c r="GN59" i="1" s="1"/>
  <c r="AU94" i="1"/>
  <c r="F83" i="1"/>
  <c r="AU26" i="1"/>
  <c r="CY51" i="1"/>
  <c r="X51" i="1" s="1"/>
  <c r="CZ51" i="1"/>
  <c r="Y51" i="1" s="1"/>
  <c r="CY46" i="1"/>
  <c r="X46" i="1" s="1"/>
  <c r="CZ46" i="1"/>
  <c r="Y46" i="1" s="1"/>
  <c r="CY43" i="1"/>
  <c r="X43" i="1" s="1"/>
  <c r="CZ43" i="1"/>
  <c r="Y43" i="1" s="1"/>
  <c r="AT26" i="1"/>
  <c r="F82" i="1"/>
  <c r="AT94" i="1"/>
  <c r="CY31" i="1"/>
  <c r="X31" i="1" s="1"/>
  <c r="CZ31" i="1"/>
  <c r="Y31" i="1" s="1"/>
  <c r="CZ36" i="1"/>
  <c r="Y36" i="1" s="1"/>
  <c r="CY36" i="1"/>
  <c r="X36" i="1" s="1"/>
  <c r="CP28" i="1"/>
  <c r="O28" i="1" s="1"/>
  <c r="AC64" i="1"/>
  <c r="CY33" i="1"/>
  <c r="X33" i="1" s="1"/>
  <c r="CZ33" i="1"/>
  <c r="Y33" i="1" s="1"/>
  <c r="DH63" i="3"/>
  <c r="DI63" i="3"/>
  <c r="DJ63" i="3" s="1"/>
  <c r="DG63" i="3"/>
  <c r="DF63" i="3"/>
  <c r="DH142" i="3"/>
  <c r="DF142" i="3"/>
  <c r="DG142" i="3"/>
  <c r="DI142" i="3"/>
  <c r="DJ142" i="3" s="1"/>
  <c r="DF12" i="3"/>
  <c r="DJ12" i="3" s="1"/>
  <c r="DH12" i="3"/>
  <c r="DI12" i="3"/>
  <c r="DG12" i="3"/>
  <c r="BB94" i="1"/>
  <c r="F77" i="1"/>
  <c r="BB26" i="1"/>
  <c r="CP36" i="1"/>
  <c r="O36" i="1" s="1"/>
  <c r="GM36" i="1" s="1"/>
  <c r="GN36" i="1" s="1"/>
  <c r="AP26" i="1"/>
  <c r="AP94" i="1"/>
  <c r="F73" i="1"/>
  <c r="DH174" i="3"/>
  <c r="DI174" i="3"/>
  <c r="DJ174" i="3" s="1"/>
  <c r="DF174" i="3"/>
  <c r="DG174" i="3"/>
  <c r="DF3" i="3"/>
  <c r="DJ3" i="3" s="1"/>
  <c r="DI3" i="3"/>
  <c r="DG3" i="3"/>
  <c r="DH3" i="3"/>
  <c r="BC18" i="1"/>
  <c r="F140" i="1"/>
  <c r="GM32" i="1"/>
  <c r="GN32" i="1" s="1"/>
  <c r="CP51" i="1"/>
  <c r="O51" i="1" s="1"/>
  <c r="BD94" i="1"/>
  <c r="F89" i="1"/>
  <c r="BD26" i="1"/>
  <c r="DI128" i="3"/>
  <c r="DJ128" i="3" s="1"/>
  <c r="DG128" i="3"/>
  <c r="DH128" i="3"/>
  <c r="DF128" i="3"/>
  <c r="GM60" i="1"/>
  <c r="GN60" i="1" s="1"/>
  <c r="DH108" i="3"/>
  <c r="DF108" i="3"/>
  <c r="DG108" i="3"/>
  <c r="DJ108" i="3" s="1"/>
  <c r="DI108" i="3"/>
  <c r="DF1" i="3"/>
  <c r="DI1" i="3"/>
  <c r="DJ1" i="3" s="1"/>
  <c r="DG1" i="3"/>
  <c r="DH1" i="3"/>
  <c r="CZ48" i="1"/>
  <c r="Y48" i="1" s="1"/>
  <c r="CY48" i="1"/>
  <c r="X48" i="1" s="1"/>
  <c r="CP48" i="1"/>
  <c r="O48" i="1" s="1"/>
  <c r="GM48" i="1" s="1"/>
  <c r="GN48" i="1" s="1"/>
  <c r="GM41" i="1"/>
  <c r="GN41" i="1" s="1"/>
  <c r="GM61" i="1"/>
  <c r="GN61" i="1" s="1"/>
  <c r="CI26" i="1"/>
  <c r="AZ64" i="1"/>
  <c r="GM43" i="1"/>
  <c r="GN43" i="1" s="1"/>
  <c r="CY29" i="1"/>
  <c r="X29" i="1" s="1"/>
  <c r="CZ29" i="1"/>
  <c r="Y29" i="1" s="1"/>
  <c r="AI26" i="1"/>
  <c r="V64" i="1"/>
  <c r="DF125" i="3"/>
  <c r="DG125" i="3"/>
  <c r="DH125" i="3"/>
  <c r="DI125" i="3"/>
  <c r="DJ125" i="3" s="1"/>
  <c r="CP29" i="1"/>
  <c r="O29" i="1" s="1"/>
  <c r="DF2" i="3"/>
  <c r="DI2" i="3"/>
  <c r="DG2" i="3"/>
  <c r="DJ2" i="3" s="1"/>
  <c r="DH2" i="3"/>
  <c r="AO26" i="1"/>
  <c r="F68" i="1"/>
  <c r="AO94" i="1"/>
  <c r="CP39" i="1"/>
  <c r="O39" i="1" s="1"/>
  <c r="GM39" i="1" s="1"/>
  <c r="GN39" i="1" s="1"/>
  <c r="BA26" i="1" l="1"/>
  <c r="F84" i="1"/>
  <c r="BA94" i="1"/>
  <c r="AX94" i="1"/>
  <c r="AX26" i="1"/>
  <c r="F71" i="1"/>
  <c r="GM46" i="1"/>
  <c r="GN46" i="1" s="1"/>
  <c r="AP22" i="1"/>
  <c r="F103" i="1"/>
  <c r="G16" i="2" s="1"/>
  <c r="G18" i="2" s="1"/>
  <c r="AP124" i="1"/>
  <c r="AF26" i="1"/>
  <c r="S64" i="1"/>
  <c r="AK64" i="1"/>
  <c r="AZ26" i="1"/>
  <c r="AZ94" i="1"/>
  <c r="F75" i="1"/>
  <c r="AU22" i="1"/>
  <c r="AU124" i="1"/>
  <c r="F113" i="1"/>
  <c r="GM54" i="1"/>
  <c r="GN54" i="1" s="1"/>
  <c r="GM29" i="1"/>
  <c r="GN29" i="1" s="1"/>
  <c r="AT22" i="1"/>
  <c r="AT124" i="1"/>
  <c r="F112" i="1"/>
  <c r="F16" i="2" s="1"/>
  <c r="F18" i="2" s="1"/>
  <c r="V26" i="1"/>
  <c r="F87" i="1"/>
  <c r="V94" i="1"/>
  <c r="GM28" i="1"/>
  <c r="AB64" i="1"/>
  <c r="T26" i="1"/>
  <c r="F85" i="1"/>
  <c r="T94" i="1"/>
  <c r="AE26" i="1"/>
  <c r="R64" i="1"/>
  <c r="AC26" i="1"/>
  <c r="P64" i="1"/>
  <c r="CF64" i="1"/>
  <c r="CE64" i="1"/>
  <c r="CH64" i="1"/>
  <c r="GM33" i="1"/>
  <c r="GN33" i="1" s="1"/>
  <c r="GM51" i="1"/>
  <c r="GN51" i="1" s="1"/>
  <c r="U26" i="1"/>
  <c r="F86" i="1"/>
  <c r="U94" i="1"/>
  <c r="AL64" i="1"/>
  <c r="AQ124" i="1"/>
  <c r="AQ22" i="1"/>
  <c r="F104" i="1"/>
  <c r="AO22" i="1"/>
  <c r="AO124" i="1"/>
  <c r="F98" i="1"/>
  <c r="BD22" i="1"/>
  <c r="F119" i="1"/>
  <c r="BD124" i="1"/>
  <c r="BB22" i="1"/>
  <c r="F107" i="1"/>
  <c r="BB124" i="1"/>
  <c r="AD26" i="1"/>
  <c r="Q64" i="1"/>
  <c r="W26" i="1"/>
  <c r="F88" i="1"/>
  <c r="W94" i="1"/>
  <c r="P26" i="1" l="1"/>
  <c r="F67" i="1"/>
  <c r="P94" i="1"/>
  <c r="R26" i="1"/>
  <c r="R94" i="1"/>
  <c r="F78" i="1"/>
  <c r="AB26" i="1"/>
  <c r="O64" i="1"/>
  <c r="AQ18" i="1"/>
  <c r="F134" i="1"/>
  <c r="AP18" i="1"/>
  <c r="F133" i="1"/>
  <c r="AX22" i="1"/>
  <c r="F101" i="1"/>
  <c r="AX124" i="1"/>
  <c r="H16" i="2"/>
  <c r="H18" i="2" s="1"/>
  <c r="AL26" i="1"/>
  <c r="Y64" i="1"/>
  <c r="F117" i="1"/>
  <c r="V22" i="1"/>
  <c r="V124" i="1"/>
  <c r="W22" i="1"/>
  <c r="F118" i="1"/>
  <c r="W124" i="1"/>
  <c r="U22" i="1"/>
  <c r="F116" i="1"/>
  <c r="U124" i="1"/>
  <c r="Q26" i="1"/>
  <c r="Q94" i="1"/>
  <c r="F76" i="1"/>
  <c r="AT18" i="1"/>
  <c r="F142" i="1"/>
  <c r="BB18" i="1"/>
  <c r="F137" i="1"/>
  <c r="CH26" i="1"/>
  <c r="AY64" i="1"/>
  <c r="BA22" i="1"/>
  <c r="F114" i="1"/>
  <c r="BA124" i="1"/>
  <c r="CF26" i="1"/>
  <c r="AW64" i="1"/>
  <c r="BD18" i="1"/>
  <c r="F149" i="1"/>
  <c r="AU18" i="1"/>
  <c r="F143" i="1"/>
  <c r="AZ22" i="1"/>
  <c r="F105" i="1"/>
  <c r="AZ124" i="1"/>
  <c r="AO18" i="1"/>
  <c r="F128" i="1"/>
  <c r="T22" i="1"/>
  <c r="F115" i="1"/>
  <c r="T124" i="1"/>
  <c r="AK26" i="1"/>
  <c r="X64" i="1"/>
  <c r="S26" i="1"/>
  <c r="S94" i="1"/>
  <c r="F79" i="1"/>
  <c r="GN28" i="1"/>
  <c r="CB64" i="1" s="1"/>
  <c r="CA64" i="1"/>
  <c r="CE26" i="1"/>
  <c r="AV64" i="1"/>
  <c r="T18" i="1" l="1"/>
  <c r="F145" i="1"/>
  <c r="U18" i="1"/>
  <c r="F146" i="1"/>
  <c r="Y26" i="1"/>
  <c r="Y94" i="1"/>
  <c r="F91" i="1"/>
  <c r="AV26" i="1"/>
  <c r="F69" i="1"/>
  <c r="AV94" i="1"/>
  <c r="O26" i="1"/>
  <c r="O94" i="1"/>
  <c r="F66" i="1"/>
  <c r="AY94" i="1"/>
  <c r="AY26" i="1"/>
  <c r="F72" i="1"/>
  <c r="Q22" i="1"/>
  <c r="Q124" i="1"/>
  <c r="F106" i="1"/>
  <c r="CA26" i="1"/>
  <c r="AR64" i="1"/>
  <c r="W18" i="1"/>
  <c r="F148" i="1"/>
  <c r="P22" i="1"/>
  <c r="P124" i="1"/>
  <c r="F97" i="1"/>
  <c r="AX18" i="1"/>
  <c r="F131" i="1"/>
  <c r="F135" i="1"/>
  <c r="AZ18" i="1"/>
  <c r="CB26" i="1"/>
  <c r="AS64" i="1"/>
  <c r="AW26" i="1"/>
  <c r="F70" i="1"/>
  <c r="AW94" i="1"/>
  <c r="R22" i="1"/>
  <c r="F108" i="1"/>
  <c r="R124" i="1"/>
  <c r="S22" i="1"/>
  <c r="F109" i="1"/>
  <c r="J16" i="2" s="1"/>
  <c r="J18" i="2" s="1"/>
  <c r="S124" i="1"/>
  <c r="F144" i="1"/>
  <c r="BA18" i="1"/>
  <c r="V18" i="1"/>
  <c r="F147" i="1"/>
  <c r="X26" i="1"/>
  <c r="X94" i="1"/>
  <c r="F90" i="1"/>
  <c r="O124" i="1" l="1"/>
  <c r="F96" i="1"/>
  <c r="O22" i="1"/>
  <c r="AW22" i="1"/>
  <c r="AW124" i="1"/>
  <c r="F100" i="1"/>
  <c r="AS26" i="1"/>
  <c r="AS94" i="1"/>
  <c r="F81" i="1"/>
  <c r="P18" i="1"/>
  <c r="F127" i="1"/>
  <c r="S18" i="1"/>
  <c r="F139" i="1"/>
  <c r="Q18" i="1"/>
  <c r="F136" i="1"/>
  <c r="Y124" i="1"/>
  <c r="F121" i="1"/>
  <c r="Y22" i="1"/>
  <c r="AY22" i="1"/>
  <c r="AY124" i="1"/>
  <c r="F102" i="1"/>
  <c r="X22" i="1"/>
  <c r="F120" i="1"/>
  <c r="X124" i="1"/>
  <c r="AV22" i="1"/>
  <c r="F99" i="1"/>
  <c r="AV124" i="1"/>
  <c r="AR26" i="1"/>
  <c r="AR94" i="1"/>
  <c r="F92" i="1"/>
  <c r="R18" i="1"/>
  <c r="F138" i="1"/>
  <c r="F122" i="1" l="1"/>
  <c r="AR22" i="1"/>
  <c r="AR124" i="1"/>
  <c r="X18" i="1"/>
  <c r="F150" i="1"/>
  <c r="Y18" i="1"/>
  <c r="F151" i="1"/>
  <c r="AV18" i="1"/>
  <c r="F129" i="1"/>
  <c r="AS124" i="1"/>
  <c r="F111" i="1"/>
  <c r="E16" i="2" s="1"/>
  <c r="AS22" i="1"/>
  <c r="AW18" i="1"/>
  <c r="F130" i="1"/>
  <c r="AY18" i="1"/>
  <c r="F132" i="1"/>
  <c r="O18" i="1"/>
  <c r="F126" i="1"/>
  <c r="I16" i="2" l="1"/>
  <c r="I18" i="2" s="1"/>
  <c r="E18" i="2"/>
  <c r="AS18" i="1"/>
  <c r="F141" i="1"/>
  <c r="AR18" i="1"/>
  <c r="F152" i="1"/>
</calcChain>
</file>

<file path=xl/sharedStrings.xml><?xml version="1.0" encoding="utf-8"?>
<sst xmlns="http://schemas.openxmlformats.org/spreadsheetml/2006/main" count="5493" uniqueCount="431">
  <si>
    <t>Smeta.RU (Terminal)  (495) 974-1589</t>
  </si>
  <si>
    <t>_PS_</t>
  </si>
  <si>
    <t>Smeta.RU (Terminal)</t>
  </si>
  <si>
    <t/>
  </si>
  <si>
    <t>Новый объект_(Копия)</t>
  </si>
  <si>
    <t>+№09 Альбом на ремонт коллекторов 2025 ТСН Москва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</si>
  <si>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</si>
  <si>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</si>
  <si>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</si>
  <si>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70</t>
  </si>
  <si>
    <t>История развития для ТСН-2001 (МГЭ) 70 доп от 18.10.2023</t>
  </si>
  <si>
    <t>Поправки для ТСН-2001 от 27.10.2023 г. доп.70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</si>
  <si>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</si>
  <si>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</si>
  <si>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</si>
  <si>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</si>
  <si>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28. Ремонт подземной части коллекторов (по НБ ТСН)</t>
  </si>
  <si>
    <t>1</t>
  </si>
  <si>
    <t>6.52-16-1</t>
  </si>
  <si>
    <t>Сплошное гидроизоляционное покрытие смесью цементной защитной проникающего действия</t>
  </si>
  <si>
    <t>100 м2</t>
  </si>
  <si>
    <t>ТСН-2001.6 Доп. 68, Сб. 52, т. 16, поз. 1</t>
  </si>
  <si>
    <t>)*0</t>
  </si>
  <si>
    <t>Ремонтно-строительные работы</t>
  </si>
  <si>
    <t>ТСН-2001.6-52. 52-16...52-32</t>
  </si>
  <si>
    <t>ТСН-2001.6-52-12</t>
  </si>
  <si>
    <t>2</t>
  </si>
  <si>
    <t>6.52-16-2</t>
  </si>
  <si>
    <t>Гидроизоляция швов смесью цементной защитной проникающего действия</t>
  </si>
  <si>
    <t>100 м</t>
  </si>
  <si>
    <t>ТСН-2001.6 Доп. 68, Сб. 52, т. 16, поз. 2</t>
  </si>
  <si>
    <t>3</t>
  </si>
  <si>
    <t>6.52-17-1</t>
  </si>
  <si>
    <t>Подготовительные работы для инъектирования швов тоннелей и коллекторов</t>
  </si>
  <si>
    <t>1 М</t>
  </si>
  <si>
    <t>ТСН-2001.6 Доп. 68, Сб. 52, т. 17, поз. 1</t>
  </si>
  <si>
    <t>4</t>
  </si>
  <si>
    <t>6.52-17-2</t>
  </si>
  <si>
    <t>Инъектирование швов двухкомпонентным эластичным гидроизоляционным минеральным составом на цементном вяжущем тоннелей и коллекторов ручным насосом</t>
  </si>
  <si>
    <t>1 Л</t>
  </si>
  <si>
    <t>ТСН-2001.6 Доп. 55, Сб. 52, т. 17, поз. 2</t>
  </si>
  <si>
    <t>5</t>
  </si>
  <si>
    <t>6.52-17-3</t>
  </si>
  <si>
    <t>Инъектирование швов раствором тоннелей и коллекторов ручным насосом</t>
  </si>
  <si>
    <t>ТСН-2001.6. Доп. 1-42. Сб. 52, т. 17, поз. 3</t>
  </si>
  <si>
    <t>6</t>
  </si>
  <si>
    <t>6.52-19-1</t>
  </si>
  <si>
    <t>Восстановление разрушенного слоя бетона с обнажением арматуры растворами из сухих смесей с синтетическими добавками в тоннелях, коллекторах</t>
  </si>
  <si>
    <t>1 м2</t>
  </si>
  <si>
    <t>ТСН-2001.6 Доп. 68, Сб. 52, т. 19, поз. 1</t>
  </si>
  <si>
    <t>7</t>
  </si>
  <si>
    <t>6.52-19-2</t>
  </si>
  <si>
    <t>Добавляется на каждый последующий слой толщиной 10 мм к позиции 6.52-19-1</t>
  </si>
  <si>
    <t>м2</t>
  </si>
  <si>
    <t>ТСН-2001.6. Доп. 1-42. Сб. 52, т. 19, поз. 2</t>
  </si>
  <si>
    <t>8</t>
  </si>
  <si>
    <t>6.52-19-3</t>
  </si>
  <si>
    <t>Устройство обмазочной гидроизоляции растворами из сухих однокомпонентных гидроизоляционных смесей в тоннелях, коллекторах</t>
  </si>
  <si>
    <t>ТСН-2001.6 Доп. 55, Сб. 52, т. 19, поз. 3</t>
  </si>
  <si>
    <t>9</t>
  </si>
  <si>
    <t>6.52-19-4</t>
  </si>
  <si>
    <t>Добавляется на каждый последующий слой к позиции 6.52-19-3</t>
  </si>
  <si>
    <t>ТСН-2001.6. Доп. 1-42. Сб. 52, т. 19, поз. 4</t>
  </si>
  <si>
    <t>10</t>
  </si>
  <si>
    <t>6.52-22-1</t>
  </si>
  <si>
    <t>Восстановление разрушенного слоя бетона и устройство гидроизоляции стен в подземных сооружениях, устройство антикоррозийной защиты арматуры полимерцементными материалами</t>
  </si>
  <si>
    <t>ТСН-2001.6 Доп. 54, Сб. 52, т. 22, поз. 1</t>
  </si>
  <si>
    <t>11</t>
  </si>
  <si>
    <t>6.52-22-2</t>
  </si>
  <si>
    <t>Восстановление разрушенного слоя бетона и устройство гидроизоляции стен в подземных сооружениях, восстановление разрушенного бетона полимерцементными материалами толщиной 10 мм</t>
  </si>
  <si>
    <t>ТСН-2001.6 Доп. 68, Сб. 52, т. 22, поз. 2</t>
  </si>
  <si>
    <t>12</t>
  </si>
  <si>
    <t>6.52-22-3</t>
  </si>
  <si>
    <t>Восстановление разрушенного слоя бетона и устройство гидроизоляции стен в подземных сооружениях, восстановление разрушенного бетона добавлять на каждый последующий слой толщиной 10 мм к позиции 6.52-22-2</t>
  </si>
  <si>
    <t>ТСН-2001.6 Доп. 55, Сб. 52, т. 22, поз. 3</t>
  </si>
  <si>
    <t>13</t>
  </si>
  <si>
    <t>6.52-22-4</t>
  </si>
  <si>
    <t>Восстановление разрушенного слоя бетона и устройство гидроизоляции стен в подземных сооружениях, устройство обмазочной гидроизоляции полимерцементными материалами</t>
  </si>
  <si>
    <t>ТСН-2001.6 Доп. 54, Сб. 52, т. 22, поз. 4</t>
  </si>
  <si>
    <t>14</t>
  </si>
  <si>
    <t>6.52-22-5</t>
  </si>
  <si>
    <t>Восстановление разрушенного слоя бетона и устройство гидроизоляции стен в подземных сооружениях, добавлять на каждый последующий слой изоляции к позиции 6.52-22-4</t>
  </si>
  <si>
    <t>ТСН-2001.6 Доп. 55, Сб. 52, т. 22, поз. 5</t>
  </si>
  <si>
    <t>15</t>
  </si>
  <si>
    <t>6.52-23-1</t>
  </si>
  <si>
    <t>Восстановление разрушенного слоя бетона и устройство гидроизоляции перекрытий в подземных сооружениях, устройство антикоррозийной защиты арматуры полимерцементными материалами</t>
  </si>
  <si>
    <t>ТСН-2001.6 Доп. 54, Сб. 52, т. 23, поз. 1</t>
  </si>
  <si>
    <t>16</t>
  </si>
  <si>
    <t>6.52-23-4</t>
  </si>
  <si>
    <t>Восстановление разрушенного слоя бетона и устройство гидроизоляции перекрытий в подземных сооружениях, устройство обмазочной гидроизоляции полимерцементными материалами</t>
  </si>
  <si>
    <t>ТСН-2001.6 Доп. 54, Сб. 52, т. 23, поз. 4</t>
  </si>
  <si>
    <t>17</t>
  </si>
  <si>
    <t>6.52-23-5</t>
  </si>
  <si>
    <t>Восстановление разрушенного слоя бетона и устройство гидроизоляции перекрытий в подземных сооружениях, добавлять на каждый последующий слой изоляции к позиции 6.52-23-4</t>
  </si>
  <si>
    <t>ТСН-2001.6 Доп. 55, Сб. 52, т. 23, поз. 5</t>
  </si>
  <si>
    <t>18</t>
  </si>
  <si>
    <t>6.52-24-1</t>
  </si>
  <si>
    <t>Гидроизоляция и уплотнение швов железобетонных конструкций подземных сооружений гидроактивным полиуретановым составом, подготовительные работы</t>
  </si>
  <si>
    <t>ТСН-2001.6 Доп. 68, Сб. 52, т. 24, поз. 1</t>
  </si>
  <si>
    <t>19</t>
  </si>
  <si>
    <t>6.52-24-2</t>
  </si>
  <si>
    <t>Гидроизоляция и уплотнение швов железобетонных конструкций подземных сооружений гидроактивным полиуретановым составом, инъектирование швов</t>
  </si>
  <si>
    <t>ТСН-2001.6 Доп. 49, Сб. 52, т. 24, поз. 2</t>
  </si>
  <si>
    <t>20</t>
  </si>
  <si>
    <t>6.52-25-1</t>
  </si>
  <si>
    <t>Гидроизоляция швов железобетонных конструкций подземных сооружений гидроактивным полиуретановым составом (система линейных трубчатых инъекторов), швов потолочных</t>
  </si>
  <si>
    <t>1 м шва</t>
  </si>
  <si>
    <t>ТСН-2001.6 Доп. 69, Сб. 52, т. 25, поз. 1</t>
  </si>
  <si>
    <t>21</t>
  </si>
  <si>
    <t>6.52-25-2</t>
  </si>
  <si>
    <t>Гидроизоляция швов железобетонных конструкций подземных сооружений гидроактивным полиуретановым составом (система линейных трубчатых инъекторов), швов вертикальных</t>
  </si>
  <si>
    <t>ТСН-2001.6 Доп. 69, Сб. 52, т. 25, поз. 2</t>
  </si>
  <si>
    <t>22</t>
  </si>
  <si>
    <t>6.52-27-1</t>
  </si>
  <si>
    <t>Устройство антикоррозионной защиты арматуры стен в подземных сооружениях растворами из сухих полимерцементных смесей</t>
  </si>
  <si>
    <t>ТСН-2001.6 Доп. 55, Сб. 52, т. 27, поз. 1</t>
  </si>
  <si>
    <t>23</t>
  </si>
  <si>
    <t>6.52-27-2</t>
  </si>
  <si>
    <t>Восстановление разрушенного слоя бетона стен в подземных сооружениях толщиной 10 мм растворами из сухих полимерцементных смесей</t>
  </si>
  <si>
    <t>ТСН-2001.6 Доп. 68, Сб. 52, т. 27, поз. 2</t>
  </si>
  <si>
    <t>24</t>
  </si>
  <si>
    <t>6.52-27-3</t>
  </si>
  <si>
    <t>Восстановление разрушенного слоя бетона и устройство гидроизоляции в подземных сооружениях, добавлять на каждый последующий слой толщиной 10 мм к позиции 6.52-27-2</t>
  </si>
  <si>
    <t>ТСН-2001.6 Доп. 55, Сб. 52, т. 27, поз. 3</t>
  </si>
  <si>
    <t>25</t>
  </si>
  <si>
    <t>6.52-27-4</t>
  </si>
  <si>
    <t>Устройство обмазочной гидроизоляции стен в подземных сооружениях растворами из сухих полимерцементных смесей</t>
  </si>
  <si>
    <t>ТСН-2001.6 Доп. 55, Сб. 52, т. 27, поз. 4</t>
  </si>
  <si>
    <t>26</t>
  </si>
  <si>
    <t>6.52-27-5</t>
  </si>
  <si>
    <t>Добавлять на каждый последующий слой к позиции 6.52-27-4</t>
  </si>
  <si>
    <t>ТСН-2001.6. Доп. 1-42. Сб. 52, т. 27, поз. 5</t>
  </si>
  <si>
    <t>27</t>
  </si>
  <si>
    <t>6.52-28-1</t>
  </si>
  <si>
    <t>Устройство антикоррозийной защиты арматуры перекрытий в подземных сооружениях растворами из сухих полимерцементных смесей</t>
  </si>
  <si>
    <t>ТСН-2001.6 Доп. 55, Сб. 52, т. 28, поз. 1</t>
  </si>
  <si>
    <t>28</t>
  </si>
  <si>
    <t>6.52-28-2</t>
  </si>
  <si>
    <t>Восстановление разрушенного бетона перекрытий в подземных сооружениях толщиной 10 мм растворами из сухих полимерцементных смесей</t>
  </si>
  <si>
    <t>ТСН-2001.6 Доп. 68, Сб. 52, т. 28, поз. 2</t>
  </si>
  <si>
    <t>29</t>
  </si>
  <si>
    <t>6.52-28-3</t>
  </si>
  <si>
    <t>Восстановление разрушенного слоя бетона и устройство гидроизоляции перекрытий в подземных сооружениях, добавлять на каждый последующий слой толщиной 10 мм к позиции 6.52-28-2</t>
  </si>
  <si>
    <t>ТСН-2001.6 Доп. 55, Сб. 52, т. 28, поз. 3</t>
  </si>
  <si>
    <t>30</t>
  </si>
  <si>
    <t>6.52-28-4</t>
  </si>
  <si>
    <t>Устройство обмазочной гидроизоляции перекрытий в подземных сооружениях растворами из сухих полимерцементных смесей</t>
  </si>
  <si>
    <t>ТСН-2001.6 Доп. 55, Сб. 52, т. 28, поз. 4</t>
  </si>
  <si>
    <t>31</t>
  </si>
  <si>
    <t>6.52-28-5</t>
  </si>
  <si>
    <t>Восстановление разрушенного слоя бетона и устройство гидроизоляции перекрытий в подземных сооружениях, добавлять на каждый последующий слой изоляции к позиции 6.52-28-4</t>
  </si>
  <si>
    <t>ТСН-2001.6 Доп. 55, Сб. 52, т. 28, поз. 5</t>
  </si>
  <si>
    <t>32</t>
  </si>
  <si>
    <t>6.52-29-1</t>
  </si>
  <si>
    <t>Уплотнение швов железобетонных строительных конструкций растворами из сухих полимерцементных смесей</t>
  </si>
  <si>
    <t>ТСН-2001.6 Доп. 68, Сб. 52, т. 29, поз. 1</t>
  </si>
  <si>
    <t>33</t>
  </si>
  <si>
    <t>6.52-30-1</t>
  </si>
  <si>
    <t>Гидроизоляция строительных конструкций эластичными материалами без армирования стекловолоконной сеткой</t>
  </si>
  <si>
    <t>ТСН-2001.6 Доп. 68, Сб. 52, т. 30, поз. 1</t>
  </si>
  <si>
    <t>34</t>
  </si>
  <si>
    <t>6.52-30-2</t>
  </si>
  <si>
    <t>Гидроизоляция строительных конструкций эластичными материалами с армированием стекловолоконной сеткой</t>
  </si>
  <si>
    <t>ТСН-2001.6 Доп. 68, Сб. 52, т. 30, поз. 2</t>
  </si>
  <si>
    <t>35</t>
  </si>
  <si>
    <t>6.66-71-1</t>
  </si>
  <si>
    <t>Очистка проходных коллекторов вручную</t>
  </si>
  <si>
    <t>1 м3</t>
  </si>
  <si>
    <t>ТСН-2001.6 Доп. 68, Сб. 66, т. 71, поз. 1</t>
  </si>
  <si>
    <t>ТСН-2001.6-66. 66-66...66-77</t>
  </si>
  <si>
    <t>ТСН-2001.6-66-9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</si>
  <si>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</si>
  <si>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</si>
  <si>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</si>
  <si>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</si>
  <si>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</si>
  <si>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</si>
  <si>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</si>
  <si>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</si>
  <si>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</si>
  <si>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</si>
  <si>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</si>
  <si>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</si>
  <si>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</si>
  <si>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</si>
  <si>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</si>
  <si>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</si>
  <si>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</si>
  <si>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</si>
  <si>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</si>
  <si>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</si>
  <si>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</si>
  <si>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</si>
  <si>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</si>
  <si>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</si>
  <si>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</si>
  <si>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</si>
  <si>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</si>
  <si>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</si>
  <si>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</si>
  <si>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</si>
  <si>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</si>
  <si>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</si>
  <si>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</si>
  <si>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</si>
  <si>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</si>
  <si>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</si>
  <si>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</si>
  <si>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</si>
  <si>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</si>
  <si>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</si>
  <si>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</si>
  <si>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</si>
  <si>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</si>
  <si>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</si>
  <si>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</si>
  <si>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</si>
  <si>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</si>
  <si>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</si>
  <si>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</si>
  <si>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</si>
  <si>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</si>
  <si>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</si>
  <si>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</si>
  <si>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</si>
  <si>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</si>
  <si>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</si>
  <si>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</si>
  <si>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</si>
  <si>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</si>
  <si>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</si>
  <si>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</si>
  <si>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</si>
  <si>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</si>
  <si>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</si>
  <si>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</si>
  <si>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</si>
  <si>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</si>
  <si>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</si>
  <si>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</si>
  <si>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</si>
  <si>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</si>
  <si>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</si>
  <si>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</si>
  <si>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</si>
  <si>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</si>
  <si>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</si>
  <si>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</si>
  <si>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</si>
  <si>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МГЭ, ремонт</t>
  </si>
  <si>
    <t>207</t>
  </si>
  <si>
    <t>_OBSM_</t>
  </si>
  <si>
    <t>9999990008</t>
  </si>
  <si>
    <t>Трудозатраты рабочих</t>
  </si>
  <si>
    <t>чел.-ч.</t>
  </si>
  <si>
    <t>2.1-30-10</t>
  </si>
  <si>
    <t>ТСН-2001.2. Доп. 68. п.1-30-10 (304101)</t>
  </si>
  <si>
    <t>Перфораторы, мощность до 800 Вт</t>
  </si>
  <si>
    <t>маш.-ч</t>
  </si>
  <si>
    <t>1.1-1-118</t>
  </si>
  <si>
    <t>ТСН-2001.1. Доп. 1-42. Р. 1, о. 1, поз. 118</t>
  </si>
  <si>
    <t>Вода</t>
  </si>
  <si>
    <t>м3</t>
  </si>
  <si>
    <t>1.1-1-1696</t>
  </si>
  <si>
    <t>ТСН-2001.1 Доп. 66, Р. 1, о. 1, поз. 1696</t>
  </si>
  <si>
    <t>Поролон</t>
  </si>
  <si>
    <t>кг</t>
  </si>
  <si>
    <t>1.1-1-655</t>
  </si>
  <si>
    <t>ТСН-2001.1. Доп. 1-42. Р. 1, о. 1, поз. 655</t>
  </si>
  <si>
    <t>Мешковина</t>
  </si>
  <si>
    <t>5745180000</t>
  </si>
  <si>
    <t>Состав цементный защитный, типа "Кальматрон"</t>
  </si>
  <si>
    <t>5225570000</t>
  </si>
  <si>
    <t>Пакер инъекционный</t>
  </si>
  <si>
    <t>шт.</t>
  </si>
  <si>
    <t>5745120000</t>
  </si>
  <si>
    <t>Смесь сухая для восстановления несущих железобетонных конструкций с синтетическими добавками, марки "Индукрет БИС 5/40"</t>
  </si>
  <si>
    <t>5952270000</t>
  </si>
  <si>
    <t>Сетка нетканая полиэстерная для эластичной гидроизоляции, марки "Аквафин-2К"</t>
  </si>
  <si>
    <t>2224430000</t>
  </si>
  <si>
    <t>Смола полиуретановая гидроизоляционная вспенивающаяся марка "Аквафин-П1"</t>
  </si>
  <si>
    <t>2319140000</t>
  </si>
  <si>
    <t>Растворители</t>
  </si>
  <si>
    <t>л</t>
  </si>
  <si>
    <t>1.3-2-16</t>
  </si>
  <si>
    <t>ТСН-2001.1. Доп. 1-42. Р. 3, о. 2, поз. 16</t>
  </si>
  <si>
    <t>Раствор тампонажный</t>
  </si>
  <si>
    <t>1.3-4-4</t>
  </si>
  <si>
    <t>ТСН-2001.1 Доп. 67, Р. 3, о. 4, поз. 4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</si>
  <si>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12 до 14 мм</t>
  </si>
  <si>
    <t>т</t>
  </si>
  <si>
    <t>2251210000</t>
  </si>
  <si>
    <t>Состав концентрированный на основе силоксанов для гидрофобизации поверхностей, марка "Аквафин-ИБ2"</t>
  </si>
  <si>
    <t>Смеси сухие антикоррозийные и для создания адгезионного слоя с синтетическими добавками, марка "Индукрет - БИС 0/2"</t>
  </si>
  <si>
    <t>2241930000</t>
  </si>
  <si>
    <t>Дисперсия на основе сополимеров для повышения адгезии, марки "Асопласт-МЦЕТ"</t>
  </si>
  <si>
    <t>Смесь сухая гидроизоляционная однокомпонентная, марки "Аквафин-1К"</t>
  </si>
  <si>
    <t>1.1-1-1857</t>
  </si>
  <si>
    <t>ТСН-2001.1 Доп. 54, Р. 1, о. 1, поз. 1857</t>
  </si>
  <si>
    <t>Состав двухкомпонентный, коррозионно-защитный, ручного нанесения, компонент А - смесь сухая, цементная, компонент В - водная дисперсия с ингибиторами коррозии, плотность смеси 1900 кг/м3, прочность сцепления с бетоном/металлом более 2,5 МПа, водородный по</t>
  </si>
  <si>
    <t>9999990007</t>
  </si>
  <si>
    <t>Стоимость прочих машин (ЭСН)</t>
  </si>
  <si>
    <t>руб.</t>
  </si>
  <si>
    <t>3971790000</t>
  </si>
  <si>
    <t>Диски с алмазным покрытием</t>
  </si>
  <si>
    <t>5745122000</t>
  </si>
  <si>
    <t>Смесь сухая цементная с полимерными добавками для ремонта бетонных и железобетонных конструкций</t>
  </si>
  <si>
    <t>Смесь сухая цементная с полимерными добавками для устройства гладких отделочных покрытий</t>
  </si>
  <si>
    <t>1.3-2-108</t>
  </si>
  <si>
    <t>ТСН-2001.1 Доп. 54, Р. 3, о. 2, поз. 108</t>
  </si>
  <si>
    <t>Смесь сухая, цементная, с полимерными добавками, ремонтная, насыпная плотность 1300 кг/м3, плотность раствора 2000 кг/м3, прочность на сжатие 30 МПа, прочность на растяжение 6 МПа, прочность сцепления с бетоном 1 МПа, для неструктурного ремонта бетонных п</t>
  </si>
  <si>
    <t>Смесь сухая цементная с полимерными добавками для гидроизоляции по бетону и камню</t>
  </si>
  <si>
    <t>2.1-30-102</t>
  </si>
  <si>
    <t>ТСН-2001.2. Доп. 68. п.1-30-102 (303704)</t>
  </si>
  <si>
    <t>Дрели, мощность до 800 Вт</t>
  </si>
  <si>
    <t>1.1-1-1868</t>
  </si>
  <si>
    <t>ТСН-2001.1 Доп. 67, Р. 1, о. 1, поз. 1868</t>
  </si>
  <si>
    <t>Жидкость связующая, на основе акриловых полимеров и модифицирующих компонентов, для добавления в цементные смеси и другие высокощелочные строительные материалы</t>
  </si>
  <si>
    <t>1.7-3-2</t>
  </si>
  <si>
    <t>ТСН-2001.1. Доп. 1-42. Р. 7, о. 3, поз. 2</t>
  </si>
  <si>
    <t>Сверло с алмазным покрытием, диаметр 20 мм</t>
  </si>
  <si>
    <t>Смесь сухая цементная с полимерными добавками для ремонта бетонных и железобетонных конструкций, типа "Структурит"</t>
  </si>
  <si>
    <t>9999990006</t>
  </si>
  <si>
    <t>Стоимость прочих материалов (ЭСН)</t>
  </si>
  <si>
    <t>2257120000</t>
  </si>
  <si>
    <t>Герметик однокомпонентный полиуретановый</t>
  </si>
  <si>
    <t>Растворитель органический для очистки оборудования от полиуретановых составов</t>
  </si>
  <si>
    <t>2464510000</t>
  </si>
  <si>
    <t>Ускоритель схватывания для гидроактивных полиуретановых составов</t>
  </si>
  <si>
    <t>1.1-1-1870</t>
  </si>
  <si>
    <t>ТСН-2001.1. Доп. 1-42. Р. 1, о. 1, поз. 1870</t>
  </si>
  <si>
    <t>1.7-11-7</t>
  </si>
  <si>
    <t>ТСН-2001.1 Доп. 67, Р. 7, о. 11, поз. 7</t>
  </si>
  <si>
    <t>Инъектор линейный для инъектирования полиуретановых составов в швы, трещины или стыки строительных конструкций, диаметр 12 мм</t>
  </si>
  <si>
    <t>м</t>
  </si>
  <si>
    <t>5745100000</t>
  </si>
  <si>
    <t>Смесь сухая цементная с полимерными добавками для антикоррозийной защиты арматуры железобетонных конструкций, типа "Структурит Праймер"</t>
  </si>
  <si>
    <t>2229990000</t>
  </si>
  <si>
    <t>Жидкость акриловая связующая для цементных смесей, типа "Акрил-60"</t>
  </si>
  <si>
    <t>Смесь сухая цементная с полимерными добавками для устройства гладких отделочных покрытий, типа "Структурит"</t>
  </si>
  <si>
    <t>Смесь сухая цементная с полимерными добавками для устройства гидроизоляции по бетону и камню, типа "Торотект"</t>
  </si>
  <si>
    <t>1.3-2-104</t>
  </si>
  <si>
    <t>ТСН-2001.1 Доп. 54, Р. 3, о. 2, поз. 104</t>
  </si>
  <si>
    <t>Смесь сухая, цементная, с полимерными добавками, грунтовочная, коррозионно-защитная, ручного нанесения, плотность раствора 1950 кг/м3, для антикоррозионной защиты арматуры перед нанесением ремонтных составов</t>
  </si>
  <si>
    <t>2.1-30-103</t>
  </si>
  <si>
    <t>ТСН-2001.2. Доп. 68. п.1-30-103 (304104)</t>
  </si>
  <si>
    <t>Перфораторы, мощность до 1,2 кВт</t>
  </si>
  <si>
    <t>2241610000</t>
  </si>
  <si>
    <t>Эмульсия жидкая акриловых полимеров, связующая для цементных смесей, типа "Thoroseal"</t>
  </si>
  <si>
    <t>Смесь сухая цементная для гидроизоляции и защиты бетонных конструкций от воздействия воды, типа "Thoroseal"</t>
  </si>
  <si>
    <t>5952770000</t>
  </si>
  <si>
    <t>Сетка стекловолоконная плетеная, типа "Thoroseal FX-100"</t>
  </si>
  <si>
    <t>2.1-18-24</t>
  </si>
  <si>
    <t>ТСН-2001.2. Доп. 68. п.1-18-24 (183102)</t>
  </si>
  <si>
    <t>Автомобили грузопассажирские, грузоподъемность до 2 т</t>
  </si>
  <si>
    <t>Состав двухкомпонентный, коррозионно-защитный, ручного нанесения, компонент А - смесь сухая, цементная, компонент В - водная дисперсия с ингибиторами коррозии, плотность смеси 1900 кг/м3, прочность сцепления с бетоном/металлом более 2,5 МПа, водородный показатель pH более 12,6, для антикоррозионной защиты арматурных стержней в железобетонных конструкциях</t>
  </si>
  <si>
    <t>Смесь сухая, цементная, с полимерными добавками, ремонтная, насыпная плотность 1300 кг/м3, плотность раствора 2000 кг/м3, прочность на сжатие 30 МПа, прочность на растяжение 6 МПа, прочность сцепления с бетоном 1 МПа, для неструктурного ремонта бетонных поверхностей, заполнения раковин, получения гладкой поверхности</t>
  </si>
  <si>
    <t>(наименование стройки и/или объекта)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</si>
  <si>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</si>
  <si>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</si>
  <si>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</si>
  <si>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</si>
  <si>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</si>
  <si>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</si>
  <si>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</si>
  <si>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</si>
  <si>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</si>
  <si>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</si>
  <si>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</si>
  <si>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</si>
  <si>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</si>
  <si>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</si>
  <si>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70</t>
  </si>
  <si>
    <t>№ и период сборника коэффициентов (индексов) пересчета: Коэффициенты к ТСН-2001 МГЭ, ремонт №207 декабрь 2023 года</t>
  </si>
  <si>
    <t>ЗП</t>
  </si>
  <si>
    <t>ЭМ</t>
  </si>
  <si>
    <t>НР от ЗП</t>
  </si>
  <si>
    <t>%</t>
  </si>
  <si>
    <t>СП от ЗП</t>
  </si>
  <si>
    <t>ЗТР</t>
  </si>
  <si>
    <t>чел-ч</t>
  </si>
  <si>
    <t>Всего по позиции:</t>
  </si>
  <si>
    <t>в т.ч. ЗПМ</t>
  </si>
  <si>
    <t>НР и СП от ЗПМ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</si>
  <si>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</si>
  <si>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</si>
  <si>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</si>
  <si>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</si>
  <si>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</si>
  <si>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</si>
  <si>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</si>
  <si>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</si>
  <si>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</si>
  <si>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</si>
  <si>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</si>
  <si>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</si>
  <si>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</si>
  <si>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</si>
  <si>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</si>
  <si>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</si>
  <si>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</si>
  <si>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</si>
  <si>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</si>
  <si>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</si>
  <si>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</si>
  <si>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</si>
  <si>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</si>
  <si>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</si>
  <si>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</si>
  <si>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</si>
  <si>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</si>
  <si>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</si>
  <si>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</si>
  <si>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</si>
  <si>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</si>
  <si>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</si>
  <si>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</si>
  <si>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</si>
  <si>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</si>
  <si>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</si>
  <si>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</si>
  <si>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</si>
  <si>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</si>
  <si>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</si>
  <si>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</si>
  <si>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</si>
  <si>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</si>
  <si>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 xml:space="preserve">Составил   </t>
  </si>
  <si>
    <t>(должность, подпись, инициалы, фамилия)</t>
  </si>
  <si>
    <t xml:space="preserve">Проверил   </t>
  </si>
  <si>
    <t>Альбом единичных расценок для подготовки сметных расчётов на ремонт ЗиС для филиалов г. Москвы (коллекторы)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</si>
</sst>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workbookViewId="0"/>
  </sheetViews>
  <sheetFormatPr defaultRowHeight="12.75" x14ac:dyDescent="0.2"/>
  <sheetData>
    <row r="1" spans="1:28" x14ac:dyDescent="0.2">
      <c r="A1" t="s">
        <v>412</v>
      </c>
      <c r="B1" t="s">
        <v>414</v>
      </c>
      <c r="C1" t="s">
        <v>415</v>
      </c>
      <c r="D1" t="s">
        <v>416</v>
      </c>
      <c r="E1" t="s">
        <v>417</v>
      </c>
      <c r="F1" t="s">
        <v>418</v>
      </c>
      <c r="G1" t="s">
        <v>419</v>
      </c>
      <c r="H1" t="s">
        <v>420</v>
      </c>
      <c r="I1" t="s">
        <v>421</v>
      </c>
      <c r="J1" t="s">
        <v>422</v>
      </c>
      <c r="K1" t="s">
        <v>423</v>
      </c>
      <c r="L1" t="s">
        <v>424</v>
      </c>
      <c r="M1" t="s">
        <v>425</v>
      </c>
      <c r="N1" t="s">
        <v>426</v>
      </c>
      <c r="O1" t="s">
        <v>413</v>
      </c>
    </row>
    <row r="2" spans="1:28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  <c r="K2">
        <v>1</v>
      </c>
      <c r="L2">
        <v>275776602</v>
      </c>
      <c r="M2">
        <v>0</v>
      </c>
      <c r="N2">
        <v>0</v>
      </c>
      <c r="O2">
        <v>0</v>
      </c>
    </row>
    <row r="4" spans="1:28" x14ac:dyDescent="0.2">
      <c r="A4" t="s">
        <v>384</v>
      </c>
      <c r="B4" t="s">
        <v>385</v>
      </c>
      <c r="C4" t="s">
        <v>386</v>
      </c>
      <c r="D4" t="s">
        <v>387</v>
      </c>
      <c r="E4" t="s">
        <v>388</v>
      </c>
      <c r="F4" t="s">
        <v>389</v>
      </c>
      <c r="G4" t="s">
        <v>390</v>
      </c>
      <c r="H4" t="s">
        <v>391</v>
      </c>
      <c r="I4" t="s">
        <v>392</v>
      </c>
      <c r="J4" t="s">
        <v>393</v>
      </c>
      <c r="K4" t="s">
        <v>394</v>
      </c>
      <c r="L4" t="s">
        <v>395</v>
      </c>
      <c r="M4" t="s">
        <v>396</v>
      </c>
      <c r="N4" t="s">
        <v>397</v>
      </c>
      <c r="O4" t="s">
        <v>398</v>
      </c>
      <c r="P4" t="s">
        <v>399</v>
      </c>
      <c r="Q4" t="s">
        <v>400</v>
      </c>
      <c r="R4" t="s">
        <v>401</v>
      </c>
      <c r="S4" t="s">
        <v>402</v>
      </c>
      <c r="T4" t="s">
        <v>403</v>
      </c>
      <c r="U4" t="s">
        <v>407</v>
      </c>
      <c r="V4" t="s">
        <v>408</v>
      </c>
      <c r="W4" t="s">
        <v>409</v>
      </c>
      <c r="X4" t="s">
        <v>410</v>
      </c>
      <c r="Y4" t="s">
        <v>411</v>
      </c>
      <c r="Z4" t="s">
        <v>404</v>
      </c>
      <c r="AA4" t="s">
        <v>405</v>
      </c>
      <c r="AB4" t="s">
        <v>406</v>
      </c>
    </row>
    <row r="6" spans="1:28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28" x14ac:dyDescent="0.2">
      <c r="A7">
        <f>Source!A24</f>
        <v>4</v>
      </c>
      <c r="B7">
        <v>24</v>
      </c>
      <c r="G7" t="str">
        <f>Source!G24</f>
        <v>28. Ремонт подземной части коллекторов (по НБ ТСН)</v>
      </c>
    </row>
    <row r="8" spans="1:28" x14ac:dyDescent="0.2">
      <c r="A8">
        <v>20</v>
      </c>
      <c r="B8">
        <v>5</v>
      </c>
      <c r="C8">
        <v>3</v>
      </c>
      <c r="D8">
        <v>0</v>
      </c>
      <c r="E8">
        <f>SmtRes!AV5</f>
        <v>0</v>
      </c>
      <c r="F8" t="str">
        <f>SmtRes!I5</f>
        <v>1.1-1-655</v>
      </c>
      <c r="G8" t="str">
        <f>SmtRes!K5</f>
        <v>Мешковина</v>
      </c>
      <c r="H8" t="str">
        <f>SmtRes!O5</f>
        <v>м2</v>
      </c>
      <c r="I8">
        <f>SmtRes!Y5*Source!I28</f>
        <v>1.2</v>
      </c>
      <c r="J8">
        <f>SmtRes!AO5</f>
        <v>1</v>
      </c>
      <c r="K8">
        <f>SmtRes!AE5</f>
        <v>7.39</v>
      </c>
      <c r="L8">
        <f>SmtRes!DB5</f>
        <v>0</v>
      </c>
      <c r="M8">
        <f>ROUND(ROUND(L8*Source!I28, 6)*1, 2)</f>
        <v>0</v>
      </c>
      <c r="N8">
        <f>SmtRes!AA5</f>
        <v>48.28</v>
      </c>
      <c r="O8">
        <f>ROUND(ROUND(L8*Source!I28, 6)*SmtRes!DA5, 2)</f>
        <v>0</v>
      </c>
      <c r="P8">
        <f>SmtRes!AG5</f>
        <v>0</v>
      </c>
      <c r="Q8">
        <f>SmtRes!DC5</f>
        <v>0</v>
      </c>
      <c r="R8">
        <f>ROUND(ROUND(Q8*Source!I28, 6)*1, 2)</f>
        <v>0</v>
      </c>
      <c r="S8">
        <f>SmtRes!AC5</f>
        <v>0</v>
      </c>
      <c r="T8">
        <f>ROUND(ROUND(Q8*Source!I28, 6)*SmtRes!AK5, 2)</f>
        <v>0</v>
      </c>
      <c r="U8">
        <v>3</v>
      </c>
      <c r="Z8">
        <f>SmtRes!X5</f>
        <v>390251752</v>
      </c>
      <c r="AA8">
        <v>-227249615</v>
      </c>
      <c r="AB8">
        <v>-948329275</v>
      </c>
    </row>
    <row r="9" spans="1:28" x14ac:dyDescent="0.2">
      <c r="A9">
        <v>20</v>
      </c>
      <c r="B9">
        <v>4</v>
      </c>
      <c r="C9">
        <v>3</v>
      </c>
      <c r="D9">
        <v>0</v>
      </c>
      <c r="E9">
        <f>SmtRes!AV4</f>
        <v>0</v>
      </c>
      <c r="F9" t="str">
        <f>SmtRes!I4</f>
        <v>1.1-1-1696</v>
      </c>
      <c r="G9" t="str">
        <f>SmtRes!K4</f>
        <v>Поролон</v>
      </c>
      <c r="H9" t="str">
        <f>SmtRes!O4</f>
        <v>кг</v>
      </c>
      <c r="I9">
        <f>SmtRes!Y4*Source!I28</f>
        <v>0.02</v>
      </c>
      <c r="J9">
        <f>SmtRes!AO4</f>
        <v>1</v>
      </c>
      <c r="K9">
        <f>SmtRes!AE4</f>
        <v>72.87</v>
      </c>
      <c r="L9">
        <f>SmtRes!DB4</f>
        <v>0</v>
      </c>
      <c r="M9">
        <f>ROUND(ROUND(L9*Source!I28, 6)*1, 2)</f>
        <v>0</v>
      </c>
      <c r="N9">
        <f>SmtRes!AA4</f>
        <v>322.73</v>
      </c>
      <c r="O9">
        <f>ROUND(ROUND(L9*Source!I28, 6)*SmtRes!DA4, 2)</f>
        <v>0</v>
      </c>
      <c r="P9">
        <f>SmtRes!AG4</f>
        <v>0</v>
      </c>
      <c r="Q9">
        <f>SmtRes!DC4</f>
        <v>0</v>
      </c>
      <c r="R9">
        <f>ROUND(ROUND(Q9*Source!I28, 6)*1, 2)</f>
        <v>0</v>
      </c>
      <c r="S9">
        <f>SmtRes!AC4</f>
        <v>0</v>
      </c>
      <c r="T9">
        <f>ROUND(ROUND(Q9*Source!I28, 6)*SmtRes!AK4, 2)</f>
        <v>0</v>
      </c>
      <c r="U9">
        <v>3</v>
      </c>
      <c r="Z9">
        <f>SmtRes!X4</f>
        <v>2141518321</v>
      </c>
      <c r="AA9">
        <v>-78860489</v>
      </c>
      <c r="AB9">
        <v>-437514707</v>
      </c>
    </row>
    <row r="10" spans="1:28" x14ac:dyDescent="0.2">
      <c r="A10">
        <v>20</v>
      </c>
      <c r="B10">
        <v>3</v>
      </c>
      <c r="C10">
        <v>3</v>
      </c>
      <c r="D10">
        <v>0</v>
      </c>
      <c r="E10">
        <f>SmtRes!AV3</f>
        <v>0</v>
      </c>
      <c r="F10" t="str">
        <f>SmtRes!I3</f>
        <v>1.1-1-118</v>
      </c>
      <c r="G10" t="str">
        <f>SmtRes!K3</f>
        <v>Вода</v>
      </c>
      <c r="H10" t="str">
        <f>SmtRes!O3</f>
        <v>м3</v>
      </c>
      <c r="I10">
        <f>SmtRes!Y3*Source!I28</f>
        <v>2.5499999999999998E-2</v>
      </c>
      <c r="J10">
        <f>SmtRes!AO3</f>
        <v>1</v>
      </c>
      <c r="K10">
        <f>SmtRes!AE3</f>
        <v>7.07</v>
      </c>
      <c r="L10">
        <f>SmtRes!DB3</f>
        <v>0</v>
      </c>
      <c r="M10">
        <f>ROUND(ROUND(L10*Source!I28, 6)*1, 2)</f>
        <v>0</v>
      </c>
      <c r="N10">
        <f>SmtRes!AA3</f>
        <v>42.5</v>
      </c>
      <c r="O10">
        <f>ROUND(ROUND(L10*Source!I28, 6)*SmtRes!DA3, 2)</f>
        <v>0</v>
      </c>
      <c r="P10">
        <f>SmtRes!AG3</f>
        <v>0</v>
      </c>
      <c r="Q10">
        <f>SmtRes!DC3</f>
        <v>0</v>
      </c>
      <c r="R10">
        <f>ROUND(ROUND(Q10*Source!I28, 6)*1, 2)</f>
        <v>0</v>
      </c>
      <c r="S10">
        <f>SmtRes!AC3</f>
        <v>0</v>
      </c>
      <c r="T10">
        <f>ROUND(ROUND(Q10*Source!I28, 6)*SmtRes!AK3, 2)</f>
        <v>0</v>
      </c>
      <c r="U10">
        <v>3</v>
      </c>
      <c r="Z10">
        <f>SmtRes!X3</f>
        <v>1942501623</v>
      </c>
      <c r="AA10">
        <v>619674704</v>
      </c>
      <c r="AB10">
        <v>681271733</v>
      </c>
    </row>
    <row r="11" spans="1:28" x14ac:dyDescent="0.2">
      <c r="A11">
        <v>20</v>
      </c>
      <c r="B11">
        <v>2</v>
      </c>
      <c r="C11">
        <v>2</v>
      </c>
      <c r="D11">
        <v>0</v>
      </c>
      <c r="E11">
        <f>SmtRes!AV2</f>
        <v>0</v>
      </c>
      <c r="F11" t="str">
        <f>SmtRes!I2</f>
        <v>2.1-30-10</v>
      </c>
      <c r="G11" t="str">
        <f>SmtRes!K2</f>
        <v>Перфораторы, мощность до 800 Вт</v>
      </c>
      <c r="H11" t="str">
        <f>SmtRes!O2</f>
        <v>маш.-ч</v>
      </c>
      <c r="I11">
        <f>SmtRes!Y2*Source!I28</f>
        <v>0.2</v>
      </c>
      <c r="J11">
        <f>SmtRes!AO2</f>
        <v>1</v>
      </c>
      <c r="K11">
        <f>SmtRes!AF2</f>
        <v>0.77</v>
      </c>
      <c r="L11">
        <f>SmtRes!DB2</f>
        <v>15.4</v>
      </c>
      <c r="M11">
        <f>ROUND(ROUND(L11*Source!I28, 6)*1, 2)</f>
        <v>0.15</v>
      </c>
      <c r="N11">
        <f>SmtRes!AB2</f>
        <v>6.9</v>
      </c>
      <c r="O11">
        <f>ROUND(ROUND(L11*Source!I28, 6)*SmtRes!DA2, 2)</f>
        <v>1.32</v>
      </c>
      <c r="P11">
        <f>SmtRes!AG2</f>
        <v>0</v>
      </c>
      <c r="Q11">
        <f>SmtRes!DC2</f>
        <v>0</v>
      </c>
      <c r="R11">
        <f>ROUND(ROUND(Q11*Source!I28, 6)*1, 2)</f>
        <v>0</v>
      </c>
      <c r="S11">
        <f>SmtRes!AC2</f>
        <v>0</v>
      </c>
      <c r="T11">
        <f>ROUND(ROUND(Q11*Source!I28, 6)*SmtRes!AK2, 2)</f>
        <v>0</v>
      </c>
      <c r="U11">
        <v>2</v>
      </c>
      <c r="Z11">
        <f>SmtRes!X2</f>
        <v>-405183425</v>
      </c>
      <c r="AA11">
        <v>1917230048</v>
      </c>
      <c r="AB11">
        <v>-1381809054</v>
      </c>
    </row>
    <row r="12" spans="1:28" x14ac:dyDescent="0.2">
      <c r="A12">
        <v>20</v>
      </c>
      <c r="B12">
        <v>11</v>
      </c>
      <c r="C12">
        <v>3</v>
      </c>
      <c r="D12">
        <v>0</v>
      </c>
      <c r="E12">
        <f>SmtRes!AV11</f>
        <v>0</v>
      </c>
      <c r="F12" t="str">
        <f>SmtRes!I11</f>
        <v>1.1-1-655</v>
      </c>
      <c r="G12" t="str">
        <f>SmtRes!K11</f>
        <v>Мешковина</v>
      </c>
      <c r="H12" t="str">
        <f>SmtRes!O11</f>
        <v>м2</v>
      </c>
      <c r="I12">
        <f>SmtRes!Y11*Source!I29</f>
        <v>0.3</v>
      </c>
      <c r="J12">
        <f>SmtRes!AO11</f>
        <v>1</v>
      </c>
      <c r="K12">
        <f>SmtRes!AE11</f>
        <v>7.39</v>
      </c>
      <c r="L12">
        <f>SmtRes!DB11</f>
        <v>0</v>
      </c>
      <c r="M12">
        <f>ROUND(ROUND(L12*Source!I29, 6)*1, 2)</f>
        <v>0</v>
      </c>
      <c r="N12">
        <f>SmtRes!AA11</f>
        <v>48.28</v>
      </c>
      <c r="O12">
        <f>ROUND(ROUND(L12*Source!I29, 6)*SmtRes!DA11, 2)</f>
        <v>0</v>
      </c>
      <c r="P12">
        <f>SmtRes!AG11</f>
        <v>0</v>
      </c>
      <c r="Q12">
        <f>SmtRes!DC11</f>
        <v>0</v>
      </c>
      <c r="R12">
        <f>ROUND(ROUND(Q12*Source!I29, 6)*1, 2)</f>
        <v>0</v>
      </c>
      <c r="S12">
        <f>SmtRes!AC11</f>
        <v>0</v>
      </c>
      <c r="T12">
        <f>ROUND(ROUND(Q12*Source!I29, 6)*SmtRes!AK11, 2)</f>
        <v>0</v>
      </c>
      <c r="U12">
        <v>3</v>
      </c>
      <c r="Z12">
        <f>SmtRes!X11</f>
        <v>390251752</v>
      </c>
      <c r="AA12">
        <v>-227249615</v>
      </c>
      <c r="AB12">
        <v>-948329275</v>
      </c>
    </row>
    <row r="13" spans="1:28" x14ac:dyDescent="0.2">
      <c r="A13">
        <v>20</v>
      </c>
      <c r="B13">
        <v>10</v>
      </c>
      <c r="C13">
        <v>3</v>
      </c>
      <c r="D13">
        <v>0</v>
      </c>
      <c r="E13">
        <f>SmtRes!AV10</f>
        <v>0</v>
      </c>
      <c r="F13" t="str">
        <f>SmtRes!I10</f>
        <v>1.1-1-1696</v>
      </c>
      <c r="G13" t="str">
        <f>SmtRes!K10</f>
        <v>Поролон</v>
      </c>
      <c r="H13" t="str">
        <f>SmtRes!O10</f>
        <v>кг</v>
      </c>
      <c r="I13">
        <f>SmtRes!Y10*Source!I29</f>
        <v>0.02</v>
      </c>
      <c r="J13">
        <f>SmtRes!AO10</f>
        <v>1</v>
      </c>
      <c r="K13">
        <f>SmtRes!AE10</f>
        <v>72.87</v>
      </c>
      <c r="L13">
        <f>SmtRes!DB10</f>
        <v>0</v>
      </c>
      <c r="M13">
        <f>ROUND(ROUND(L13*Source!I29, 6)*1, 2)</f>
        <v>0</v>
      </c>
      <c r="N13">
        <f>SmtRes!AA10</f>
        <v>322.73</v>
      </c>
      <c r="O13">
        <f>ROUND(ROUND(L13*Source!I29, 6)*SmtRes!DA10, 2)</f>
        <v>0</v>
      </c>
      <c r="P13">
        <f>SmtRes!AG10</f>
        <v>0</v>
      </c>
      <c r="Q13">
        <f>SmtRes!DC10</f>
        <v>0</v>
      </c>
      <c r="R13">
        <f>ROUND(ROUND(Q13*Source!I29, 6)*1, 2)</f>
        <v>0</v>
      </c>
      <c r="S13">
        <f>SmtRes!AC10</f>
        <v>0</v>
      </c>
      <c r="T13">
        <f>ROUND(ROUND(Q13*Source!I29, 6)*SmtRes!AK10, 2)</f>
        <v>0</v>
      </c>
      <c r="U13">
        <v>3</v>
      </c>
      <c r="Z13">
        <f>SmtRes!X10</f>
        <v>2141518321</v>
      </c>
      <c r="AA13">
        <v>-78860489</v>
      </c>
      <c r="AB13">
        <v>-437514707</v>
      </c>
    </row>
    <row r="14" spans="1:28" x14ac:dyDescent="0.2">
      <c r="A14">
        <v>20</v>
      </c>
      <c r="B14">
        <v>9</v>
      </c>
      <c r="C14">
        <v>3</v>
      </c>
      <c r="D14">
        <v>0</v>
      </c>
      <c r="E14">
        <f>SmtRes!AV9</f>
        <v>0</v>
      </c>
      <c r="F14" t="str">
        <f>SmtRes!I9</f>
        <v>1.1-1-118</v>
      </c>
      <c r="G14" t="str">
        <f>SmtRes!K9</f>
        <v>Вода</v>
      </c>
      <c r="H14" t="str">
        <f>SmtRes!O9</f>
        <v>м3</v>
      </c>
      <c r="I14">
        <f>SmtRes!Y9*Source!I29</f>
        <v>1.4079999999999999E-2</v>
      </c>
      <c r="J14">
        <f>SmtRes!AO9</f>
        <v>1</v>
      </c>
      <c r="K14">
        <f>SmtRes!AE9</f>
        <v>7.07</v>
      </c>
      <c r="L14">
        <f>SmtRes!DB9</f>
        <v>0</v>
      </c>
      <c r="M14">
        <f>ROUND(ROUND(L14*Source!I29, 6)*1, 2)</f>
        <v>0</v>
      </c>
      <c r="N14">
        <f>SmtRes!AA9</f>
        <v>42.5</v>
      </c>
      <c r="O14">
        <f>ROUND(ROUND(L14*Source!I29, 6)*SmtRes!DA9, 2)</f>
        <v>0</v>
      </c>
      <c r="P14">
        <f>SmtRes!AG9</f>
        <v>0</v>
      </c>
      <c r="Q14">
        <f>SmtRes!DC9</f>
        <v>0</v>
      </c>
      <c r="R14">
        <f>ROUND(ROUND(Q14*Source!I29, 6)*1, 2)</f>
        <v>0</v>
      </c>
      <c r="S14">
        <f>SmtRes!AC9</f>
        <v>0</v>
      </c>
      <c r="T14">
        <f>ROUND(ROUND(Q14*Source!I29, 6)*SmtRes!AK9, 2)</f>
        <v>0</v>
      </c>
      <c r="U14">
        <v>3</v>
      </c>
      <c r="Z14">
        <f>SmtRes!X9</f>
        <v>1942501623</v>
      </c>
      <c r="AA14">
        <v>619674704</v>
      </c>
      <c r="AB14">
        <v>681271733</v>
      </c>
    </row>
    <row r="15" spans="1:28" x14ac:dyDescent="0.2">
      <c r="A15">
        <v>20</v>
      </c>
      <c r="B15">
        <v>8</v>
      </c>
      <c r="C15">
        <v>2</v>
      </c>
      <c r="D15">
        <v>0</v>
      </c>
      <c r="E15">
        <f>SmtRes!AV8</f>
        <v>0</v>
      </c>
      <c r="F15" t="str">
        <f>SmtRes!I8</f>
        <v>2.1-30-10</v>
      </c>
      <c r="G15" t="str">
        <f>SmtRes!K8</f>
        <v>Перфораторы, мощность до 800 Вт</v>
      </c>
      <c r="H15" t="str">
        <f>SmtRes!O8</f>
        <v>маш.-ч</v>
      </c>
      <c r="I15">
        <f>SmtRes!Y8*Source!I29</f>
        <v>0.3</v>
      </c>
      <c r="J15">
        <f>SmtRes!AO8</f>
        <v>1</v>
      </c>
      <c r="K15">
        <f>SmtRes!AF8</f>
        <v>0.77</v>
      </c>
      <c r="L15">
        <f>SmtRes!DB8</f>
        <v>23.1</v>
      </c>
      <c r="M15">
        <f>ROUND(ROUND(L15*Source!I29, 6)*1, 2)</f>
        <v>0.23</v>
      </c>
      <c r="N15">
        <f>SmtRes!AB8</f>
        <v>6.9</v>
      </c>
      <c r="O15">
        <f>ROUND(ROUND(L15*Source!I29, 6)*SmtRes!DA8, 2)</f>
        <v>1.98</v>
      </c>
      <c r="P15">
        <f>SmtRes!AG8</f>
        <v>0</v>
      </c>
      <c r="Q15">
        <f>SmtRes!DC8</f>
        <v>0</v>
      </c>
      <c r="R15">
        <f>ROUND(ROUND(Q15*Source!I29, 6)*1, 2)</f>
        <v>0</v>
      </c>
      <c r="S15">
        <f>SmtRes!AC8</f>
        <v>0</v>
      </c>
      <c r="T15">
        <f>ROUND(ROUND(Q15*Source!I29, 6)*SmtRes!AK8, 2)</f>
        <v>0</v>
      </c>
      <c r="U15">
        <v>2</v>
      </c>
      <c r="Z15">
        <f>SmtRes!X8</f>
        <v>-405183425</v>
      </c>
      <c r="AA15">
        <v>1917230048</v>
      </c>
      <c r="AB15">
        <v>-1381809054</v>
      </c>
    </row>
    <row r="16" spans="1:28" x14ac:dyDescent="0.2">
      <c r="A16">
        <v>20</v>
      </c>
      <c r="B16">
        <v>15</v>
      </c>
      <c r="C16">
        <v>3</v>
      </c>
      <c r="D16">
        <v>0</v>
      </c>
      <c r="E16">
        <f>SmtRes!AV15</f>
        <v>0</v>
      </c>
      <c r="F16" t="str">
        <f>SmtRes!I15</f>
        <v>1.1-1-118</v>
      </c>
      <c r="G16" t="str">
        <f>SmtRes!K15</f>
        <v>Вода</v>
      </c>
      <c r="H16" t="str">
        <f>SmtRes!O15</f>
        <v>м3</v>
      </c>
      <c r="I16">
        <f>SmtRes!Y15*Source!I30</f>
        <v>6.9999999999999999E-4</v>
      </c>
      <c r="J16">
        <f>SmtRes!AO15</f>
        <v>1</v>
      </c>
      <c r="K16">
        <f>SmtRes!AE15</f>
        <v>7.07</v>
      </c>
      <c r="L16">
        <f>SmtRes!DB15</f>
        <v>0</v>
      </c>
      <c r="M16">
        <f>ROUND(ROUND(L16*Source!I30, 6)*1, 2)</f>
        <v>0</v>
      </c>
      <c r="N16">
        <f>SmtRes!AA15</f>
        <v>42.5</v>
      </c>
      <c r="O16">
        <f>ROUND(ROUND(L16*Source!I30, 6)*SmtRes!DA15, 2)</f>
        <v>0</v>
      </c>
      <c r="P16">
        <f>SmtRes!AG15</f>
        <v>0</v>
      </c>
      <c r="Q16">
        <f>SmtRes!DC15</f>
        <v>0</v>
      </c>
      <c r="R16">
        <f>ROUND(ROUND(Q16*Source!I30, 6)*1, 2)</f>
        <v>0</v>
      </c>
      <c r="S16">
        <f>SmtRes!AC15</f>
        <v>0</v>
      </c>
      <c r="T16">
        <f>ROUND(ROUND(Q16*Source!I30, 6)*SmtRes!AK15, 2)</f>
        <v>0</v>
      </c>
      <c r="U16">
        <v>3</v>
      </c>
      <c r="Z16">
        <f>SmtRes!X15</f>
        <v>1942501623</v>
      </c>
      <c r="AA16">
        <v>619674704</v>
      </c>
      <c r="AB16">
        <v>681271733</v>
      </c>
    </row>
    <row r="17" spans="1:28" x14ac:dyDescent="0.2">
      <c r="A17">
        <v>20</v>
      </c>
      <c r="B17">
        <v>14</v>
      </c>
      <c r="C17">
        <v>2</v>
      </c>
      <c r="D17">
        <v>0</v>
      </c>
      <c r="E17">
        <f>SmtRes!AV14</f>
        <v>0</v>
      </c>
      <c r="F17" t="str">
        <f>SmtRes!I14</f>
        <v>2.1-30-10</v>
      </c>
      <c r="G17" t="str">
        <f>SmtRes!K14</f>
        <v>Перфораторы, мощность до 800 Вт</v>
      </c>
      <c r="H17" t="str">
        <f>SmtRes!O14</f>
        <v>маш.-ч</v>
      </c>
      <c r="I17">
        <f>SmtRes!Y14*Source!I30</f>
        <v>0.21</v>
      </c>
      <c r="J17">
        <f>SmtRes!AO14</f>
        <v>1</v>
      </c>
      <c r="K17">
        <f>SmtRes!AF14</f>
        <v>0.77</v>
      </c>
      <c r="L17">
        <f>SmtRes!DB14</f>
        <v>0.16</v>
      </c>
      <c r="M17">
        <f>ROUND(ROUND(L17*Source!I30, 6)*1, 2)</f>
        <v>0.16</v>
      </c>
      <c r="N17">
        <f>SmtRes!AB14</f>
        <v>6.9</v>
      </c>
      <c r="O17">
        <f>ROUND(ROUND(L17*Source!I30, 6)*SmtRes!DA14, 2)</f>
        <v>1.37</v>
      </c>
      <c r="P17">
        <f>SmtRes!AG14</f>
        <v>0</v>
      </c>
      <c r="Q17">
        <f>SmtRes!DC14</f>
        <v>0</v>
      </c>
      <c r="R17">
        <f>ROUND(ROUND(Q17*Source!I30, 6)*1, 2)</f>
        <v>0</v>
      </c>
      <c r="S17">
        <f>SmtRes!AC14</f>
        <v>0</v>
      </c>
      <c r="T17">
        <f>ROUND(ROUND(Q17*Source!I30, 6)*SmtRes!AK14, 2)</f>
        <v>0</v>
      </c>
      <c r="U17">
        <v>2</v>
      </c>
      <c r="Z17">
        <f>SmtRes!X14</f>
        <v>-405183425</v>
      </c>
      <c r="AA17">
        <v>1917230048</v>
      </c>
      <c r="AB17">
        <v>-1381809054</v>
      </c>
    </row>
    <row r="18" spans="1:28" x14ac:dyDescent="0.2">
      <c r="A18">
        <v>20</v>
      </c>
      <c r="B18">
        <v>23</v>
      </c>
      <c r="C18">
        <v>3</v>
      </c>
      <c r="D18">
        <v>0</v>
      </c>
      <c r="E18">
        <f>SmtRes!AV23</f>
        <v>0</v>
      </c>
      <c r="F18" t="str">
        <f>SmtRes!I23</f>
        <v>1.3-2-16</v>
      </c>
      <c r="G18" t="str">
        <f>SmtRes!K23</f>
        <v>Раствор тампонажный</v>
      </c>
      <c r="H18" t="str">
        <f>SmtRes!O23</f>
        <v>м3</v>
      </c>
      <c r="I18">
        <f>SmtRes!Y23*Source!I32</f>
        <v>1E-3</v>
      </c>
      <c r="J18">
        <f>SmtRes!AO23</f>
        <v>1</v>
      </c>
      <c r="K18">
        <f>SmtRes!AE23</f>
        <v>366.19</v>
      </c>
      <c r="L18">
        <f>SmtRes!DB23</f>
        <v>0</v>
      </c>
      <c r="M18">
        <f>ROUND(ROUND(L18*Source!I32, 6)*1, 2)</f>
        <v>0</v>
      </c>
      <c r="N18">
        <f>SmtRes!AA23</f>
        <v>21013.64</v>
      </c>
      <c r="O18">
        <f>ROUND(ROUND(L18*Source!I32, 6)*SmtRes!DA23, 2)</f>
        <v>0</v>
      </c>
      <c r="P18">
        <f>SmtRes!AG23</f>
        <v>0</v>
      </c>
      <c r="Q18">
        <f>SmtRes!DC23</f>
        <v>0</v>
      </c>
      <c r="R18">
        <f>ROUND(ROUND(Q18*Source!I32, 6)*1, 2)</f>
        <v>0</v>
      </c>
      <c r="S18">
        <f>SmtRes!AC23</f>
        <v>0</v>
      </c>
      <c r="T18">
        <f>ROUND(ROUND(Q18*Source!I32, 6)*SmtRes!AK23, 2)</f>
        <v>0</v>
      </c>
      <c r="U18">
        <v>3</v>
      </c>
      <c r="Z18">
        <f>SmtRes!X23</f>
        <v>494623321</v>
      </c>
      <c r="AA18">
        <v>-1608020952</v>
      </c>
      <c r="AB18">
        <v>-1478323817</v>
      </c>
    </row>
    <row r="19" spans="1:28" x14ac:dyDescent="0.2">
      <c r="A19">
        <v>20</v>
      </c>
      <c r="B19">
        <v>26</v>
      </c>
      <c r="C19">
        <v>3</v>
      </c>
      <c r="D19">
        <v>0</v>
      </c>
      <c r="E19">
        <f>SmtRes!AV26</f>
        <v>0</v>
      </c>
      <c r="F19" t="str">
        <f>SmtRes!I26</f>
        <v>1.3-4-4</v>
      </c>
      <c r="G19" t="str">
        <f>SmtRes!K26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12 до 14 мм</v>
      </c>
      <c r="H19" t="str">
        <f>SmtRes!O26</f>
        <v>т</v>
      </c>
      <c r="I19">
        <f>SmtRes!Y26*Source!I33</f>
        <v>4.0000000000000001E-3</v>
      </c>
      <c r="J19">
        <f>SmtRes!AO26</f>
        <v>1</v>
      </c>
      <c r="K19">
        <f>SmtRes!AE26</f>
        <v>5681.92</v>
      </c>
      <c r="L19">
        <f>SmtRes!DB26</f>
        <v>0</v>
      </c>
      <c r="M19">
        <f>ROUND(ROUND(L19*Source!I33, 6)*1, 2)</f>
        <v>0</v>
      </c>
      <c r="N19">
        <f>SmtRes!AA26</f>
        <v>75151.350000000006</v>
      </c>
      <c r="O19">
        <f>ROUND(ROUND(L19*Source!I33, 6)*SmtRes!DA26, 2)</f>
        <v>0</v>
      </c>
      <c r="P19">
        <f>SmtRes!AG26</f>
        <v>0</v>
      </c>
      <c r="Q19">
        <f>SmtRes!DC26</f>
        <v>0</v>
      </c>
      <c r="R19">
        <f>ROUND(ROUND(Q19*Source!I33, 6)*1, 2)</f>
        <v>0</v>
      </c>
      <c r="S19">
        <f>SmtRes!AC26</f>
        <v>0</v>
      </c>
      <c r="T19">
        <f>ROUND(ROUND(Q19*Source!I33, 6)*SmtRes!AK26, 2)</f>
        <v>0</v>
      </c>
      <c r="U19">
        <v>3</v>
      </c>
      <c r="Z19">
        <f>SmtRes!X26</f>
        <v>1217530821</v>
      </c>
      <c r="AA19">
        <v>426255829</v>
      </c>
      <c r="AB19">
        <v>1926647968</v>
      </c>
    </row>
    <row r="20" spans="1:28" x14ac:dyDescent="0.2">
      <c r="A20">
        <v>20</v>
      </c>
      <c r="B20">
        <v>25</v>
      </c>
      <c r="C20">
        <v>3</v>
      </c>
      <c r="D20">
        <v>0</v>
      </c>
      <c r="E20">
        <f>SmtRes!AV25</f>
        <v>0</v>
      </c>
      <c r="F20" t="str">
        <f>SmtRes!I25</f>
        <v>1.1-1-118</v>
      </c>
      <c r="G20" t="str">
        <f>SmtRes!K25</f>
        <v>Вода</v>
      </c>
      <c r="H20" t="str">
        <f>SmtRes!O25</f>
        <v>м3</v>
      </c>
      <c r="I20">
        <f>SmtRes!Y25*Source!I33</f>
        <v>4.1999999999999997E-3</v>
      </c>
      <c r="J20">
        <f>SmtRes!AO25</f>
        <v>1</v>
      </c>
      <c r="K20">
        <f>SmtRes!AE25</f>
        <v>7.07</v>
      </c>
      <c r="L20">
        <f>SmtRes!DB25</f>
        <v>0</v>
      </c>
      <c r="M20">
        <f>ROUND(ROUND(L20*Source!I33, 6)*1, 2)</f>
        <v>0</v>
      </c>
      <c r="N20">
        <f>SmtRes!AA25</f>
        <v>42.5</v>
      </c>
      <c r="O20">
        <f>ROUND(ROUND(L20*Source!I33, 6)*SmtRes!DA25, 2)</f>
        <v>0</v>
      </c>
      <c r="P20">
        <f>SmtRes!AG25</f>
        <v>0</v>
      </c>
      <c r="Q20">
        <f>SmtRes!DC25</f>
        <v>0</v>
      </c>
      <c r="R20">
        <f>ROUND(ROUND(Q20*Source!I33, 6)*1, 2)</f>
        <v>0</v>
      </c>
      <c r="S20">
        <f>SmtRes!AC25</f>
        <v>0</v>
      </c>
      <c r="T20">
        <f>ROUND(ROUND(Q20*Source!I33, 6)*SmtRes!AK25, 2)</f>
        <v>0</v>
      </c>
      <c r="U20">
        <v>3</v>
      </c>
      <c r="Z20">
        <f>SmtRes!X25</f>
        <v>1942501623</v>
      </c>
      <c r="AA20">
        <v>619674704</v>
      </c>
      <c r="AB20">
        <v>681271733</v>
      </c>
    </row>
    <row r="21" spans="1:28" x14ac:dyDescent="0.2">
      <c r="A21">
        <v>20</v>
      </c>
      <c r="B21">
        <v>31</v>
      </c>
      <c r="C21">
        <v>3</v>
      </c>
      <c r="D21">
        <v>0</v>
      </c>
      <c r="E21">
        <f>SmtRes!AV31</f>
        <v>0</v>
      </c>
      <c r="F21" t="str">
        <f>SmtRes!I31</f>
        <v>1.1-1-118</v>
      </c>
      <c r="G21" t="str">
        <f>SmtRes!K31</f>
        <v>Вода</v>
      </c>
      <c r="H21" t="str">
        <f>SmtRes!O31</f>
        <v>м3</v>
      </c>
      <c r="I21">
        <f>SmtRes!Y31*Source!I34</f>
        <v>3.5200000000000001E-3</v>
      </c>
      <c r="J21">
        <f>SmtRes!AO31</f>
        <v>1</v>
      </c>
      <c r="K21">
        <f>SmtRes!AE31</f>
        <v>7.07</v>
      </c>
      <c r="L21">
        <f>SmtRes!DB31</f>
        <v>0</v>
      </c>
      <c r="M21">
        <f>ROUND(ROUND(L21*Source!I34, 6)*1, 2)</f>
        <v>0</v>
      </c>
      <c r="N21">
        <f>SmtRes!AA31</f>
        <v>42.5</v>
      </c>
      <c r="O21">
        <f>ROUND(ROUND(L21*Source!I34, 6)*SmtRes!DA31, 2)</f>
        <v>0</v>
      </c>
      <c r="P21">
        <f>SmtRes!AG31</f>
        <v>0</v>
      </c>
      <c r="Q21">
        <f>SmtRes!DC31</f>
        <v>0</v>
      </c>
      <c r="R21">
        <f>ROUND(ROUND(Q21*Source!I34, 6)*1, 2)</f>
        <v>0</v>
      </c>
      <c r="S21">
        <f>SmtRes!AC31</f>
        <v>0</v>
      </c>
      <c r="T21">
        <f>ROUND(ROUND(Q21*Source!I34, 6)*SmtRes!AK31, 2)</f>
        <v>0</v>
      </c>
      <c r="U21">
        <v>3</v>
      </c>
      <c r="Z21">
        <f>SmtRes!X31</f>
        <v>1942501623</v>
      </c>
      <c r="AA21">
        <v>619674704</v>
      </c>
      <c r="AB21">
        <v>681271733</v>
      </c>
    </row>
    <row r="22" spans="1:28" x14ac:dyDescent="0.2">
      <c r="A22">
        <v>20</v>
      </c>
      <c r="B22">
        <v>35</v>
      </c>
      <c r="C22">
        <v>3</v>
      </c>
      <c r="D22">
        <v>0</v>
      </c>
      <c r="E22">
        <f>SmtRes!AV35</f>
        <v>0</v>
      </c>
      <c r="F22" t="str">
        <f>SmtRes!I35</f>
        <v>1.1-1-118</v>
      </c>
      <c r="G22" t="str">
        <f>SmtRes!K35</f>
        <v>Вода</v>
      </c>
      <c r="H22" t="str">
        <f>SmtRes!O35</f>
        <v>м3</v>
      </c>
      <c r="I22">
        <f>SmtRes!Y35*Source!I35</f>
        <v>2.4499999999999999E-3</v>
      </c>
      <c r="J22">
        <f>SmtRes!AO35</f>
        <v>1</v>
      </c>
      <c r="K22">
        <f>SmtRes!AE35</f>
        <v>7.07</v>
      </c>
      <c r="L22">
        <f>SmtRes!DB35</f>
        <v>0</v>
      </c>
      <c r="M22">
        <f>ROUND(ROUND(L22*Source!I35, 6)*1, 2)</f>
        <v>0</v>
      </c>
      <c r="N22">
        <f>SmtRes!AA35</f>
        <v>42.5</v>
      </c>
      <c r="O22">
        <f>ROUND(ROUND(L22*Source!I35, 6)*SmtRes!DA35, 2)</f>
        <v>0</v>
      </c>
      <c r="P22">
        <f>SmtRes!AG35</f>
        <v>0</v>
      </c>
      <c r="Q22">
        <f>SmtRes!DC35</f>
        <v>0</v>
      </c>
      <c r="R22">
        <f>ROUND(ROUND(Q22*Source!I35, 6)*1, 2)</f>
        <v>0</v>
      </c>
      <c r="S22">
        <f>SmtRes!AC35</f>
        <v>0</v>
      </c>
      <c r="T22">
        <f>ROUND(ROUND(Q22*Source!I35, 6)*SmtRes!AK35, 2)</f>
        <v>0</v>
      </c>
      <c r="U22">
        <v>3</v>
      </c>
      <c r="Z22">
        <f>SmtRes!X35</f>
        <v>1942501623</v>
      </c>
      <c r="AA22">
        <v>619674704</v>
      </c>
      <c r="AB22">
        <v>681271733</v>
      </c>
    </row>
    <row r="23" spans="1:28" x14ac:dyDescent="0.2">
      <c r="A23">
        <v>20</v>
      </c>
      <c r="B23">
        <v>40</v>
      </c>
      <c r="C23">
        <v>3</v>
      </c>
      <c r="D23">
        <v>0</v>
      </c>
      <c r="E23">
        <f>SmtRes!AV40</f>
        <v>0</v>
      </c>
      <c r="F23" t="str">
        <f>SmtRes!I40</f>
        <v>1.1-1-118</v>
      </c>
      <c r="G23" t="str">
        <f>SmtRes!K40</f>
        <v>Вода</v>
      </c>
      <c r="H23" t="str">
        <f>SmtRes!O40</f>
        <v>м3</v>
      </c>
      <c r="I23">
        <f>SmtRes!Y40*Source!I36</f>
        <v>1.65E-3</v>
      </c>
      <c r="J23">
        <f>SmtRes!AO40</f>
        <v>1</v>
      </c>
      <c r="K23">
        <f>SmtRes!AE40</f>
        <v>7.07</v>
      </c>
      <c r="L23">
        <f>SmtRes!DB40</f>
        <v>0</v>
      </c>
      <c r="M23">
        <f>ROUND(ROUND(L23*Source!I36, 6)*1, 2)</f>
        <v>0</v>
      </c>
      <c r="N23">
        <f>SmtRes!AA40</f>
        <v>42.5</v>
      </c>
      <c r="O23">
        <f>ROUND(ROUND(L23*Source!I36, 6)*SmtRes!DA40, 2)</f>
        <v>0</v>
      </c>
      <c r="P23">
        <f>SmtRes!AG40</f>
        <v>0</v>
      </c>
      <c r="Q23">
        <f>SmtRes!DC40</f>
        <v>0</v>
      </c>
      <c r="R23">
        <f>ROUND(ROUND(Q23*Source!I36, 6)*1, 2)</f>
        <v>0</v>
      </c>
      <c r="S23">
        <f>SmtRes!AC40</f>
        <v>0</v>
      </c>
      <c r="T23">
        <f>ROUND(ROUND(Q23*Source!I36, 6)*SmtRes!AK40, 2)</f>
        <v>0</v>
      </c>
      <c r="U23">
        <v>3</v>
      </c>
      <c r="Z23">
        <f>SmtRes!X40</f>
        <v>1942501623</v>
      </c>
      <c r="AA23">
        <v>619674704</v>
      </c>
      <c r="AB23">
        <v>681271733</v>
      </c>
    </row>
    <row r="24" spans="1:28" x14ac:dyDescent="0.2">
      <c r="A24">
        <v>20</v>
      </c>
      <c r="B24">
        <v>44</v>
      </c>
      <c r="C24">
        <v>3</v>
      </c>
      <c r="D24">
        <v>0</v>
      </c>
      <c r="E24">
        <f>SmtRes!AV44</f>
        <v>0</v>
      </c>
      <c r="F24" t="str">
        <f>SmtRes!I44</f>
        <v>1.1-1-1857</v>
      </c>
      <c r="G24" t="str">
        <f>SmtRes!K44</f>
        <v>Состав двухкомпонентный, коррозионно-защитный, ручного нанесения, компонент А - смесь сухая, цементная, компонент В - водная дисперсия с ингибиторами коррозии, плотность смеси 1900 кг/м3, прочность сцепления с бетоном/металлом более 2,5 МПа, водородный показатель pH более 12,6, для антикоррозионной защиты арматурных стержней в железобетонных конструкциях</v>
      </c>
      <c r="H24" t="str">
        <f>SmtRes!O44</f>
        <v>кг</v>
      </c>
      <c r="I24">
        <f>SmtRes!Y44*Source!I37</f>
        <v>4</v>
      </c>
      <c r="J24">
        <f>SmtRes!AO44</f>
        <v>1</v>
      </c>
      <c r="K24">
        <f>SmtRes!AE44</f>
        <v>155.55000000000001</v>
      </c>
      <c r="L24">
        <f>SmtRes!DB44</f>
        <v>0</v>
      </c>
      <c r="M24">
        <f>ROUND(ROUND(L24*Source!I37, 6)*1, 2)</f>
        <v>0</v>
      </c>
      <c r="N24">
        <f>SmtRes!AA44</f>
        <v>1129.99</v>
      </c>
      <c r="O24">
        <f>ROUND(ROUND(L24*Source!I37, 6)*SmtRes!DA44, 2)</f>
        <v>0</v>
      </c>
      <c r="P24">
        <f>SmtRes!AG44</f>
        <v>0</v>
      </c>
      <c r="Q24">
        <f>SmtRes!DC44</f>
        <v>0</v>
      </c>
      <c r="R24">
        <f>ROUND(ROUND(Q24*Source!I37, 6)*1, 2)</f>
        <v>0</v>
      </c>
      <c r="S24">
        <f>SmtRes!AC44</f>
        <v>0</v>
      </c>
      <c r="T24">
        <f>ROUND(ROUND(Q24*Source!I37, 6)*SmtRes!AK44, 2)</f>
        <v>0</v>
      </c>
      <c r="U24">
        <v>3</v>
      </c>
      <c r="Z24">
        <f>SmtRes!X44</f>
        <v>875461707</v>
      </c>
      <c r="AA24">
        <v>-834902902</v>
      </c>
      <c r="AB24">
        <v>1905319815</v>
      </c>
    </row>
    <row r="25" spans="1:28" x14ac:dyDescent="0.2">
      <c r="A25">
        <v>20</v>
      </c>
      <c r="B25">
        <v>48</v>
      </c>
      <c r="C25">
        <v>3</v>
      </c>
      <c r="D25">
        <v>0</v>
      </c>
      <c r="E25">
        <f>SmtRes!AV48</f>
        <v>0</v>
      </c>
      <c r="F25" t="str">
        <f>SmtRes!I48</f>
        <v>1.1-1-118</v>
      </c>
      <c r="G25" t="str">
        <f>SmtRes!K48</f>
        <v>Вода</v>
      </c>
      <c r="H25" t="str">
        <f>SmtRes!O48</f>
        <v>м3</v>
      </c>
      <c r="I25">
        <f>SmtRes!Y48*Source!I38</f>
        <v>3.7799999999999999E-3</v>
      </c>
      <c r="J25">
        <f>SmtRes!AO48</f>
        <v>1</v>
      </c>
      <c r="K25">
        <f>SmtRes!AE48</f>
        <v>7.07</v>
      </c>
      <c r="L25">
        <f>SmtRes!DB48</f>
        <v>0</v>
      </c>
      <c r="M25">
        <f>ROUND(ROUND(L25*Source!I38, 6)*1, 2)</f>
        <v>0</v>
      </c>
      <c r="N25">
        <f>SmtRes!AA48</f>
        <v>42.5</v>
      </c>
      <c r="O25">
        <f>ROUND(ROUND(L25*Source!I38, 6)*SmtRes!DA48, 2)</f>
        <v>0</v>
      </c>
      <c r="P25">
        <f>SmtRes!AG48</f>
        <v>0</v>
      </c>
      <c r="Q25">
        <f>SmtRes!DC48</f>
        <v>0</v>
      </c>
      <c r="R25">
        <f>ROUND(ROUND(Q25*Source!I38, 6)*1, 2)</f>
        <v>0</v>
      </c>
      <c r="S25">
        <f>SmtRes!AC48</f>
        <v>0</v>
      </c>
      <c r="T25">
        <f>ROUND(ROUND(Q25*Source!I38, 6)*SmtRes!AK48, 2)</f>
        <v>0</v>
      </c>
      <c r="U25">
        <v>3</v>
      </c>
      <c r="Z25">
        <f>SmtRes!X48</f>
        <v>1942501623</v>
      </c>
      <c r="AA25">
        <v>619674704</v>
      </c>
      <c r="AB25">
        <v>681271733</v>
      </c>
    </row>
    <row r="26" spans="1:28" x14ac:dyDescent="0.2">
      <c r="A26">
        <v>20</v>
      </c>
      <c r="B26">
        <v>47</v>
      </c>
      <c r="C26">
        <v>2</v>
      </c>
      <c r="D26">
        <v>0</v>
      </c>
      <c r="E26">
        <f>SmtRes!AV47</f>
        <v>0</v>
      </c>
      <c r="F26" t="str">
        <f>SmtRes!I47</f>
        <v>9999990007</v>
      </c>
      <c r="G26" t="str">
        <f>SmtRes!K47</f>
        <v>Стоимость прочих машин (ЭСН)</v>
      </c>
      <c r="H26" t="str">
        <f>SmtRes!O47</f>
        <v>руб.</v>
      </c>
      <c r="I26">
        <f>SmtRes!Y47*Source!I38</f>
        <v>0.02</v>
      </c>
      <c r="J26">
        <f>SmtRes!AO47</f>
        <v>1</v>
      </c>
      <c r="K26">
        <f>SmtRes!AF47</f>
        <v>1</v>
      </c>
      <c r="L26">
        <f>SmtRes!DB47</f>
        <v>0.02</v>
      </c>
      <c r="M26">
        <f>ROUND(ROUND(L26*Source!I38, 6)*1, 2)</f>
        <v>0.02</v>
      </c>
      <c r="N26">
        <f>SmtRes!AB47</f>
        <v>1.05</v>
      </c>
      <c r="O26">
        <f>ROUND(ROUND(L26*Source!I38, 6)*SmtRes!DA47, 2)</f>
        <v>0.02</v>
      </c>
      <c r="P26">
        <f>SmtRes!AG47</f>
        <v>0</v>
      </c>
      <c r="Q26">
        <f>SmtRes!DC47</f>
        <v>0</v>
      </c>
      <c r="R26">
        <f>ROUND(ROUND(Q26*Source!I38, 6)*1, 2)</f>
        <v>0</v>
      </c>
      <c r="S26">
        <f>SmtRes!AC47</f>
        <v>0</v>
      </c>
      <c r="T26">
        <f>ROUND(ROUND(Q26*Source!I38, 6)*SmtRes!AK47, 2)</f>
        <v>0</v>
      </c>
      <c r="U26">
        <v>2</v>
      </c>
      <c r="Z26">
        <f>SmtRes!X47</f>
        <v>-1180195794</v>
      </c>
      <c r="AA26">
        <v>-1118917400</v>
      </c>
      <c r="AB26">
        <v>1942260369</v>
      </c>
    </row>
    <row r="27" spans="1:28" x14ac:dyDescent="0.2">
      <c r="A27">
        <v>20</v>
      </c>
      <c r="B27">
        <v>46</v>
      </c>
      <c r="C27">
        <v>2</v>
      </c>
      <c r="D27">
        <v>0</v>
      </c>
      <c r="E27">
        <f>SmtRes!AV46</f>
        <v>0</v>
      </c>
      <c r="F27" t="str">
        <f>SmtRes!I46</f>
        <v>2.1-30-10</v>
      </c>
      <c r="G27" t="str">
        <f>SmtRes!K46</f>
        <v>Перфораторы, мощность до 800 Вт</v>
      </c>
      <c r="H27" t="str">
        <f>SmtRes!O46</f>
        <v>маш.-ч</v>
      </c>
      <c r="I27">
        <f>SmtRes!Y46*Source!I38</f>
        <v>0.36</v>
      </c>
      <c r="J27">
        <f>SmtRes!AO46</f>
        <v>1</v>
      </c>
      <c r="K27">
        <f>SmtRes!AF46</f>
        <v>0.77</v>
      </c>
      <c r="L27">
        <f>SmtRes!DB46</f>
        <v>0.28000000000000003</v>
      </c>
      <c r="M27">
        <f>ROUND(ROUND(L27*Source!I38, 6)*1, 2)</f>
        <v>0.28000000000000003</v>
      </c>
      <c r="N27">
        <f>SmtRes!AB46</f>
        <v>6.9</v>
      </c>
      <c r="O27">
        <f>ROUND(ROUND(L27*Source!I38, 6)*SmtRes!DA46, 2)</f>
        <v>2.4</v>
      </c>
      <c r="P27">
        <f>SmtRes!AG46</f>
        <v>0</v>
      </c>
      <c r="Q27">
        <f>SmtRes!DC46</f>
        <v>0</v>
      </c>
      <c r="R27">
        <f>ROUND(ROUND(Q27*Source!I38, 6)*1, 2)</f>
        <v>0</v>
      </c>
      <c r="S27">
        <f>SmtRes!AC46</f>
        <v>0</v>
      </c>
      <c r="T27">
        <f>ROUND(ROUND(Q27*Source!I38, 6)*SmtRes!AK46, 2)</f>
        <v>0</v>
      </c>
      <c r="U27">
        <v>2</v>
      </c>
      <c r="Z27">
        <f>SmtRes!X46</f>
        <v>-405183425</v>
      </c>
      <c r="AA27">
        <v>1917230048</v>
      </c>
      <c r="AB27">
        <v>-1381809054</v>
      </c>
    </row>
    <row r="28" spans="1:28" x14ac:dyDescent="0.2">
      <c r="A28">
        <v>20</v>
      </c>
      <c r="B28">
        <v>53</v>
      </c>
      <c r="C28">
        <v>3</v>
      </c>
      <c r="D28">
        <v>0</v>
      </c>
      <c r="E28">
        <f>SmtRes!AV53</f>
        <v>0</v>
      </c>
      <c r="F28" t="str">
        <f>SmtRes!I53</f>
        <v>1.1-1-118</v>
      </c>
      <c r="G28" t="str">
        <f>SmtRes!K53</f>
        <v>Вода</v>
      </c>
      <c r="H28" t="str">
        <f>SmtRes!O53</f>
        <v>м3</v>
      </c>
      <c r="I28">
        <f>SmtRes!Y53*Source!I39</f>
        <v>2.3600000000000001E-3</v>
      </c>
      <c r="J28">
        <f>SmtRes!AO53</f>
        <v>1</v>
      </c>
      <c r="K28">
        <f>SmtRes!AE53</f>
        <v>7.07</v>
      </c>
      <c r="L28">
        <f>SmtRes!DB53</f>
        <v>0</v>
      </c>
      <c r="M28">
        <f>ROUND(ROUND(L28*Source!I39, 6)*1, 2)</f>
        <v>0</v>
      </c>
      <c r="N28">
        <f>SmtRes!AA53</f>
        <v>42.5</v>
      </c>
      <c r="O28">
        <f>ROUND(ROUND(L28*Source!I39, 6)*SmtRes!DA53, 2)</f>
        <v>0</v>
      </c>
      <c r="P28">
        <f>SmtRes!AG53</f>
        <v>0</v>
      </c>
      <c r="Q28">
        <f>SmtRes!DC53</f>
        <v>0</v>
      </c>
      <c r="R28">
        <f>ROUND(ROUND(Q28*Source!I39, 6)*1, 2)</f>
        <v>0</v>
      </c>
      <c r="S28">
        <f>SmtRes!AC53</f>
        <v>0</v>
      </c>
      <c r="T28">
        <f>ROUND(ROUND(Q28*Source!I39, 6)*SmtRes!AK53, 2)</f>
        <v>0</v>
      </c>
      <c r="U28">
        <v>3</v>
      </c>
      <c r="Z28">
        <f>SmtRes!X53</f>
        <v>1942501623</v>
      </c>
      <c r="AA28">
        <v>619674704</v>
      </c>
      <c r="AB28">
        <v>681271733</v>
      </c>
    </row>
    <row r="29" spans="1:28" x14ac:dyDescent="0.2">
      <c r="A29">
        <v>20</v>
      </c>
      <c r="B29">
        <v>57</v>
      </c>
      <c r="C29">
        <v>3</v>
      </c>
      <c r="D29">
        <v>0</v>
      </c>
      <c r="E29">
        <f>SmtRes!AV57</f>
        <v>0</v>
      </c>
      <c r="F29" t="str">
        <f>SmtRes!I57</f>
        <v>1.3-2-108</v>
      </c>
      <c r="G29" t="str">
        <f>SmtRes!K57</f>
        <v>Смесь сухая, цементная, с полимерными добавками, ремонтная, насыпная плотность 1300 кг/м3, плотность раствора 2000 кг/м3, прочность на сжатие 30 МПа, прочность на растяжение 6 МПа, прочность сцепления с бетоном 1 МПа, для неструктурного ремонта бетонных поверхностей, заполнения раковин, получения гладкой поверхности</v>
      </c>
      <c r="H29" t="str">
        <f>SmtRes!O57</f>
        <v>кг</v>
      </c>
      <c r="I29">
        <f>SmtRes!Y57*Source!I40</f>
        <v>0.5</v>
      </c>
      <c r="J29">
        <f>SmtRes!AO57</f>
        <v>1</v>
      </c>
      <c r="K29">
        <f>SmtRes!AE57</f>
        <v>29.49</v>
      </c>
      <c r="L29">
        <f>SmtRes!DB57</f>
        <v>0</v>
      </c>
      <c r="M29">
        <f>ROUND(ROUND(L29*Source!I40, 6)*1, 2)</f>
        <v>0</v>
      </c>
      <c r="N29">
        <f>SmtRes!AA57</f>
        <v>162.52000000000001</v>
      </c>
      <c r="O29">
        <f>ROUND(ROUND(L29*Source!I40, 6)*SmtRes!DA57, 2)</f>
        <v>0</v>
      </c>
      <c r="P29">
        <f>SmtRes!AG57</f>
        <v>0</v>
      </c>
      <c r="Q29">
        <f>SmtRes!DC57</f>
        <v>0</v>
      </c>
      <c r="R29">
        <f>ROUND(ROUND(Q29*Source!I40, 6)*1, 2)</f>
        <v>0</v>
      </c>
      <c r="S29">
        <f>SmtRes!AC57</f>
        <v>0</v>
      </c>
      <c r="T29">
        <f>ROUND(ROUND(Q29*Source!I40, 6)*SmtRes!AK57, 2)</f>
        <v>0</v>
      </c>
      <c r="U29">
        <v>3</v>
      </c>
      <c r="Z29">
        <f>SmtRes!X57</f>
        <v>468446448</v>
      </c>
      <c r="AA29">
        <v>-505147906</v>
      </c>
      <c r="AB29">
        <v>1253309708</v>
      </c>
    </row>
    <row r="30" spans="1:28" x14ac:dyDescent="0.2">
      <c r="A30">
        <v>20</v>
      </c>
      <c r="B30">
        <v>56</v>
      </c>
      <c r="C30">
        <v>3</v>
      </c>
      <c r="D30">
        <v>0</v>
      </c>
      <c r="E30">
        <f>SmtRes!AV56</f>
        <v>0</v>
      </c>
      <c r="F30" t="str">
        <f>SmtRes!I56</f>
        <v>1.1-1-118</v>
      </c>
      <c r="G30" t="str">
        <f>SmtRes!K56</f>
        <v>Вода</v>
      </c>
      <c r="H30" t="str">
        <f>SmtRes!O56</f>
        <v>м3</v>
      </c>
      <c r="I30">
        <f>SmtRes!Y56*Source!I40</f>
        <v>9.3999999999999997E-4</v>
      </c>
      <c r="J30">
        <f>SmtRes!AO56</f>
        <v>1</v>
      </c>
      <c r="K30">
        <f>SmtRes!AE56</f>
        <v>7.07</v>
      </c>
      <c r="L30">
        <f>SmtRes!DB56</f>
        <v>0</v>
      </c>
      <c r="M30">
        <f>ROUND(ROUND(L30*Source!I40, 6)*1, 2)</f>
        <v>0</v>
      </c>
      <c r="N30">
        <f>SmtRes!AA56</f>
        <v>42.5</v>
      </c>
      <c r="O30">
        <f>ROUND(ROUND(L30*Source!I40, 6)*SmtRes!DA56, 2)</f>
        <v>0</v>
      </c>
      <c r="P30">
        <f>SmtRes!AG56</f>
        <v>0</v>
      </c>
      <c r="Q30">
        <f>SmtRes!DC56</f>
        <v>0</v>
      </c>
      <c r="R30">
        <f>ROUND(ROUND(Q30*Source!I40, 6)*1, 2)</f>
        <v>0</v>
      </c>
      <c r="S30">
        <f>SmtRes!AC56</f>
        <v>0</v>
      </c>
      <c r="T30">
        <f>ROUND(ROUND(Q30*Source!I40, 6)*SmtRes!AK56, 2)</f>
        <v>0</v>
      </c>
      <c r="U30">
        <v>3</v>
      </c>
      <c r="Z30">
        <f>SmtRes!X56</f>
        <v>1942501623</v>
      </c>
      <c r="AA30">
        <v>619674704</v>
      </c>
      <c r="AB30">
        <v>681271733</v>
      </c>
    </row>
    <row r="31" spans="1:28" x14ac:dyDescent="0.2">
      <c r="A31">
        <v>20</v>
      </c>
      <c r="B31">
        <v>61</v>
      </c>
      <c r="C31">
        <v>3</v>
      </c>
      <c r="D31">
        <v>0</v>
      </c>
      <c r="E31">
        <f>SmtRes!AV61</f>
        <v>0</v>
      </c>
      <c r="F31" t="str">
        <f>SmtRes!I61</f>
        <v>1.1-1-118</v>
      </c>
      <c r="G31" t="str">
        <f>SmtRes!K61</f>
        <v>Вода</v>
      </c>
      <c r="H31" t="str">
        <f>SmtRes!O61</f>
        <v>м3</v>
      </c>
      <c r="I31">
        <f>SmtRes!Y61*Source!I41</f>
        <v>5.0000000000000001E-4</v>
      </c>
      <c r="J31">
        <f>SmtRes!AO61</f>
        <v>1</v>
      </c>
      <c r="K31">
        <f>SmtRes!AE61</f>
        <v>7.07</v>
      </c>
      <c r="L31">
        <f>SmtRes!DB61</f>
        <v>0</v>
      </c>
      <c r="M31">
        <f>ROUND(ROUND(L31*Source!I41, 6)*1, 2)</f>
        <v>0</v>
      </c>
      <c r="N31">
        <f>SmtRes!AA61</f>
        <v>42.5</v>
      </c>
      <c r="O31">
        <f>ROUND(ROUND(L31*Source!I41, 6)*SmtRes!DA61, 2)</f>
        <v>0</v>
      </c>
      <c r="P31">
        <f>SmtRes!AG61</f>
        <v>0</v>
      </c>
      <c r="Q31">
        <f>SmtRes!DC61</f>
        <v>0</v>
      </c>
      <c r="R31">
        <f>ROUND(ROUND(Q31*Source!I41, 6)*1, 2)</f>
        <v>0</v>
      </c>
      <c r="S31">
        <f>SmtRes!AC61</f>
        <v>0</v>
      </c>
      <c r="T31">
        <f>ROUND(ROUND(Q31*Source!I41, 6)*SmtRes!AK61, 2)</f>
        <v>0</v>
      </c>
      <c r="U31">
        <v>3</v>
      </c>
      <c r="Z31">
        <f>SmtRes!X61</f>
        <v>1942501623</v>
      </c>
      <c r="AA31">
        <v>619674704</v>
      </c>
      <c r="AB31">
        <v>681271733</v>
      </c>
    </row>
    <row r="32" spans="1:28" x14ac:dyDescent="0.2">
      <c r="A32">
        <v>20</v>
      </c>
      <c r="B32">
        <v>64</v>
      </c>
      <c r="C32">
        <v>3</v>
      </c>
      <c r="D32">
        <v>0</v>
      </c>
      <c r="E32">
        <f>SmtRes!AV64</f>
        <v>0</v>
      </c>
      <c r="F32" t="str">
        <f>SmtRes!I64</f>
        <v>1.1-1-1857</v>
      </c>
      <c r="G32" t="str">
        <f>SmtRes!K64</f>
        <v>Состав двухкомпонентный, коррозионно-защитный, ручного нанесения, компонент А - смесь сухая, цементная, компонент В - водная дисперсия с ингибиторами коррозии, плотность смеси 1900 кг/м3, прочность сцепления с бетоном/металлом более 2,5 МПа, водородный показатель pH более 12,6, для антикоррозионной защиты арматурных стержней в железобетонных конструкциях</v>
      </c>
      <c r="H32" t="str">
        <f>SmtRes!O64</f>
        <v>кг</v>
      </c>
      <c r="I32">
        <f>SmtRes!Y64*Source!I42</f>
        <v>4</v>
      </c>
      <c r="J32">
        <f>SmtRes!AO64</f>
        <v>1</v>
      </c>
      <c r="K32">
        <f>SmtRes!AE64</f>
        <v>155.55000000000001</v>
      </c>
      <c r="L32">
        <f>SmtRes!DB64</f>
        <v>0</v>
      </c>
      <c r="M32">
        <f>ROUND(ROUND(L32*Source!I42, 6)*1, 2)</f>
        <v>0</v>
      </c>
      <c r="N32">
        <f>SmtRes!AA64</f>
        <v>1129.99</v>
      </c>
      <c r="O32">
        <f>ROUND(ROUND(L32*Source!I42, 6)*SmtRes!DA64, 2)</f>
        <v>0</v>
      </c>
      <c r="P32">
        <f>SmtRes!AG64</f>
        <v>0</v>
      </c>
      <c r="Q32">
        <f>SmtRes!DC64</f>
        <v>0</v>
      </c>
      <c r="R32">
        <f>ROUND(ROUND(Q32*Source!I42, 6)*1, 2)</f>
        <v>0</v>
      </c>
      <c r="S32">
        <f>SmtRes!AC64</f>
        <v>0</v>
      </c>
      <c r="T32">
        <f>ROUND(ROUND(Q32*Source!I42, 6)*SmtRes!AK64, 2)</f>
        <v>0</v>
      </c>
      <c r="U32">
        <v>3</v>
      </c>
      <c r="Z32">
        <f>SmtRes!X64</f>
        <v>875461707</v>
      </c>
      <c r="AA32">
        <v>-834902902</v>
      </c>
      <c r="AB32">
        <v>1905319815</v>
      </c>
    </row>
    <row r="33" spans="1:28" x14ac:dyDescent="0.2">
      <c r="A33">
        <v>20</v>
      </c>
      <c r="B33">
        <v>67</v>
      </c>
      <c r="C33">
        <v>3</v>
      </c>
      <c r="D33">
        <v>0</v>
      </c>
      <c r="E33">
        <f>SmtRes!AV67</f>
        <v>0</v>
      </c>
      <c r="F33" t="str">
        <f>SmtRes!I67</f>
        <v>1.3-2-108</v>
      </c>
      <c r="G33" t="str">
        <f>SmtRes!K67</f>
        <v>Смесь сухая, цементная, с полимерными добавками, ремонтная, насыпная плотность 1300 кг/м3, плотность раствора 2000 кг/м3, прочность на сжатие 30 МПа, прочность на растяжение 6 МПа, прочность сцепления с бетоном 1 МПа, для неструктурного ремонта бетонных поверхностей, заполнения раковин, получения гладкой поверхности</v>
      </c>
      <c r="H33" t="str">
        <f>SmtRes!O67</f>
        <v>кг</v>
      </c>
      <c r="I33">
        <f>SmtRes!Y67*Source!I43</f>
        <v>0.5</v>
      </c>
      <c r="J33">
        <f>SmtRes!AO67</f>
        <v>1</v>
      </c>
      <c r="K33">
        <f>SmtRes!AE67</f>
        <v>29.49</v>
      </c>
      <c r="L33">
        <f>SmtRes!DB67</f>
        <v>0</v>
      </c>
      <c r="M33">
        <f>ROUND(ROUND(L33*Source!I43, 6)*1, 2)</f>
        <v>0</v>
      </c>
      <c r="N33">
        <f>SmtRes!AA67</f>
        <v>162.52000000000001</v>
      </c>
      <c r="O33">
        <f>ROUND(ROUND(L33*Source!I43, 6)*SmtRes!DA67, 2)</f>
        <v>0</v>
      </c>
      <c r="P33">
        <f>SmtRes!AG67</f>
        <v>0</v>
      </c>
      <c r="Q33">
        <f>SmtRes!DC67</f>
        <v>0</v>
      </c>
      <c r="R33">
        <f>ROUND(ROUND(Q33*Source!I43, 6)*1, 2)</f>
        <v>0</v>
      </c>
      <c r="S33">
        <f>SmtRes!AC67</f>
        <v>0</v>
      </c>
      <c r="T33">
        <f>ROUND(ROUND(Q33*Source!I43, 6)*SmtRes!AK67, 2)</f>
        <v>0</v>
      </c>
      <c r="U33">
        <v>3</v>
      </c>
      <c r="Z33">
        <f>SmtRes!X67</f>
        <v>468446448</v>
      </c>
      <c r="AA33">
        <v>-505147906</v>
      </c>
      <c r="AB33">
        <v>1253309708</v>
      </c>
    </row>
    <row r="34" spans="1:28" x14ac:dyDescent="0.2">
      <c r="A34">
        <v>20</v>
      </c>
      <c r="B34">
        <v>66</v>
      </c>
      <c r="C34">
        <v>3</v>
      </c>
      <c r="D34">
        <v>0</v>
      </c>
      <c r="E34">
        <f>SmtRes!AV66</f>
        <v>0</v>
      </c>
      <c r="F34" t="str">
        <f>SmtRes!I66</f>
        <v>1.1-1-118</v>
      </c>
      <c r="G34" t="str">
        <f>SmtRes!K66</f>
        <v>Вода</v>
      </c>
      <c r="H34" t="str">
        <f>SmtRes!O66</f>
        <v>м3</v>
      </c>
      <c r="I34">
        <f>SmtRes!Y66*Source!I43</f>
        <v>9.3999999999999997E-4</v>
      </c>
      <c r="J34">
        <f>SmtRes!AO66</f>
        <v>1</v>
      </c>
      <c r="K34">
        <f>SmtRes!AE66</f>
        <v>7.07</v>
      </c>
      <c r="L34">
        <f>SmtRes!DB66</f>
        <v>0</v>
      </c>
      <c r="M34">
        <f>ROUND(ROUND(L34*Source!I43, 6)*1, 2)</f>
        <v>0</v>
      </c>
      <c r="N34">
        <f>SmtRes!AA66</f>
        <v>42.5</v>
      </c>
      <c r="O34">
        <f>ROUND(ROUND(L34*Source!I43, 6)*SmtRes!DA66, 2)</f>
        <v>0</v>
      </c>
      <c r="P34">
        <f>SmtRes!AG66</f>
        <v>0</v>
      </c>
      <c r="Q34">
        <f>SmtRes!DC66</f>
        <v>0</v>
      </c>
      <c r="R34">
        <f>ROUND(ROUND(Q34*Source!I43, 6)*1, 2)</f>
        <v>0</v>
      </c>
      <c r="S34">
        <f>SmtRes!AC66</f>
        <v>0</v>
      </c>
      <c r="T34">
        <f>ROUND(ROUND(Q34*Source!I43, 6)*SmtRes!AK66, 2)</f>
        <v>0</v>
      </c>
      <c r="U34">
        <v>3</v>
      </c>
      <c r="Z34">
        <f>SmtRes!X66</f>
        <v>1942501623</v>
      </c>
      <c r="AA34">
        <v>619674704</v>
      </c>
      <c r="AB34">
        <v>681271733</v>
      </c>
    </row>
    <row r="35" spans="1:28" x14ac:dyDescent="0.2">
      <c r="A35">
        <v>20</v>
      </c>
      <c r="B35">
        <v>71</v>
      </c>
      <c r="C35">
        <v>3</v>
      </c>
      <c r="D35">
        <v>0</v>
      </c>
      <c r="E35">
        <f>SmtRes!AV71</f>
        <v>0</v>
      </c>
      <c r="F35" t="str">
        <f>SmtRes!I71</f>
        <v>1.1-1-118</v>
      </c>
      <c r="G35" t="str">
        <f>SmtRes!K71</f>
        <v>Вода</v>
      </c>
      <c r="H35" t="str">
        <f>SmtRes!O71</f>
        <v>м3</v>
      </c>
      <c r="I35">
        <f>SmtRes!Y71*Source!I44</f>
        <v>5.0000000000000001E-4</v>
      </c>
      <c r="J35">
        <f>SmtRes!AO71</f>
        <v>1</v>
      </c>
      <c r="K35">
        <f>SmtRes!AE71</f>
        <v>7.07</v>
      </c>
      <c r="L35">
        <f>SmtRes!DB71</f>
        <v>0</v>
      </c>
      <c r="M35">
        <f>ROUND(ROUND(L35*Source!I44, 6)*1, 2)</f>
        <v>0</v>
      </c>
      <c r="N35">
        <f>SmtRes!AA71</f>
        <v>42.5</v>
      </c>
      <c r="O35">
        <f>ROUND(ROUND(L35*Source!I44, 6)*SmtRes!DA71, 2)</f>
        <v>0</v>
      </c>
      <c r="P35">
        <f>SmtRes!AG71</f>
        <v>0</v>
      </c>
      <c r="Q35">
        <f>SmtRes!DC71</f>
        <v>0</v>
      </c>
      <c r="R35">
        <f>ROUND(ROUND(Q35*Source!I44, 6)*1, 2)</f>
        <v>0</v>
      </c>
      <c r="S35">
        <f>SmtRes!AC71</f>
        <v>0</v>
      </c>
      <c r="T35">
        <f>ROUND(ROUND(Q35*Source!I44, 6)*SmtRes!AK71, 2)</f>
        <v>0</v>
      </c>
      <c r="U35">
        <v>3</v>
      </c>
      <c r="Z35">
        <f>SmtRes!X71</f>
        <v>1942501623</v>
      </c>
      <c r="AA35">
        <v>619674704</v>
      </c>
      <c r="AB35">
        <v>681271733</v>
      </c>
    </row>
    <row r="36" spans="1:28" x14ac:dyDescent="0.2">
      <c r="A36">
        <v>20</v>
      </c>
      <c r="B36">
        <v>80</v>
      </c>
      <c r="C36">
        <v>3</v>
      </c>
      <c r="D36">
        <v>0</v>
      </c>
      <c r="E36">
        <f>SmtRes!AV80</f>
        <v>0</v>
      </c>
      <c r="F36" t="str">
        <f>SmtRes!I80</f>
        <v>9999990006</v>
      </c>
      <c r="G36" t="str">
        <f>SmtRes!K80</f>
        <v>Стоимость прочих материалов (ЭСН)</v>
      </c>
      <c r="H36" t="str">
        <f>SmtRes!O80</f>
        <v>руб.</v>
      </c>
      <c r="I36">
        <f>SmtRes!Y80*Source!I45</f>
        <v>544.55999999999995</v>
      </c>
      <c r="J36">
        <f>SmtRes!AO80</f>
        <v>1</v>
      </c>
      <c r="K36">
        <f>SmtRes!AE80</f>
        <v>1</v>
      </c>
      <c r="L36">
        <f>SmtRes!DB80</f>
        <v>0</v>
      </c>
      <c r="M36">
        <f>ROUND(ROUND(L36*Source!I45, 6)*1, 2)</f>
        <v>0</v>
      </c>
      <c r="N36">
        <f>SmtRes!AA80</f>
        <v>1</v>
      </c>
      <c r="O36">
        <f>ROUND(ROUND(L36*Source!I45, 6)*SmtRes!DA80, 2)</f>
        <v>0</v>
      </c>
      <c r="P36">
        <f>SmtRes!AG80</f>
        <v>0</v>
      </c>
      <c r="Q36">
        <f>SmtRes!DC80</f>
        <v>0</v>
      </c>
      <c r="R36">
        <f>ROUND(ROUND(Q36*Source!I45, 6)*1, 2)</f>
        <v>0</v>
      </c>
      <c r="S36">
        <f>SmtRes!AC80</f>
        <v>0</v>
      </c>
      <c r="T36">
        <f>ROUND(ROUND(Q36*Source!I45, 6)*SmtRes!AK80, 2)</f>
        <v>0</v>
      </c>
      <c r="U36">
        <v>3</v>
      </c>
      <c r="Z36">
        <f>SmtRes!X80</f>
        <v>-94250534</v>
      </c>
      <c r="AA36">
        <v>-2097927820</v>
      </c>
      <c r="AB36">
        <v>-2097927820</v>
      </c>
    </row>
    <row r="37" spans="1:28" x14ac:dyDescent="0.2">
      <c r="A37">
        <v>20</v>
      </c>
      <c r="B37">
        <v>78</v>
      </c>
      <c r="C37">
        <v>3</v>
      </c>
      <c r="D37">
        <v>0</v>
      </c>
      <c r="E37">
        <f>SmtRes!AV78</f>
        <v>0</v>
      </c>
      <c r="F37" t="str">
        <f>SmtRes!I78</f>
        <v>1.7-3-2</v>
      </c>
      <c r="G37" t="str">
        <f>SmtRes!K78</f>
        <v>Сверло с алмазным покрытием, диаметр 20 мм</v>
      </c>
      <c r="H37" t="str">
        <f>SmtRes!O78</f>
        <v>шт.</v>
      </c>
      <c r="I37">
        <f>SmtRes!Y78*Source!I45</f>
        <v>0.20200000000000001</v>
      </c>
      <c r="J37">
        <f>SmtRes!AO78</f>
        <v>1</v>
      </c>
      <c r="K37">
        <f>SmtRes!AE78</f>
        <v>378.22</v>
      </c>
      <c r="L37">
        <f>SmtRes!DB78</f>
        <v>0</v>
      </c>
      <c r="M37">
        <f>ROUND(ROUND(L37*Source!I45, 6)*1, 2)</f>
        <v>0</v>
      </c>
      <c r="N37">
        <f>SmtRes!AA78</f>
        <v>701.11</v>
      </c>
      <c r="O37">
        <f>ROUND(ROUND(L37*Source!I45, 6)*SmtRes!DA78, 2)</f>
        <v>0</v>
      </c>
      <c r="P37">
        <f>SmtRes!AG78</f>
        <v>0</v>
      </c>
      <c r="Q37">
        <f>SmtRes!DC78</f>
        <v>0</v>
      </c>
      <c r="R37">
        <f>ROUND(ROUND(Q37*Source!I45, 6)*1, 2)</f>
        <v>0</v>
      </c>
      <c r="S37">
        <f>SmtRes!AC78</f>
        <v>0</v>
      </c>
      <c r="T37">
        <f>ROUND(ROUND(Q37*Source!I45, 6)*SmtRes!AK78, 2)</f>
        <v>0</v>
      </c>
      <c r="U37">
        <v>3</v>
      </c>
      <c r="Z37">
        <f>SmtRes!X78</f>
        <v>-1868282798</v>
      </c>
      <c r="AA37">
        <v>486186656</v>
      </c>
      <c r="AB37">
        <v>-93893291</v>
      </c>
    </row>
    <row r="38" spans="1:28" x14ac:dyDescent="0.2">
      <c r="A38">
        <v>20</v>
      </c>
      <c r="B38">
        <v>77</v>
      </c>
      <c r="C38">
        <v>3</v>
      </c>
      <c r="D38">
        <v>0</v>
      </c>
      <c r="E38">
        <f>SmtRes!AV77</f>
        <v>0</v>
      </c>
      <c r="F38" t="str">
        <f>SmtRes!I77</f>
        <v>1.1-1-1868</v>
      </c>
      <c r="G38" t="str">
        <f>SmtRes!K77</f>
        <v>Жидкость связующая, на основе акриловых полимеров и модифицирующих компонентов, для добавления в цементные смеси и другие высокощелочные строительные материалы</v>
      </c>
      <c r="H38" t="str">
        <f>SmtRes!O77</f>
        <v>л</v>
      </c>
      <c r="I38">
        <f>SmtRes!Y77*Source!I45</f>
        <v>0.15953000000000001</v>
      </c>
      <c r="J38">
        <f>SmtRes!AO77</f>
        <v>1</v>
      </c>
      <c r="K38">
        <f>SmtRes!AE77</f>
        <v>77.38</v>
      </c>
      <c r="L38">
        <f>SmtRes!DB77</f>
        <v>0</v>
      </c>
      <c r="M38">
        <f>ROUND(ROUND(L38*Source!I45, 6)*1, 2)</f>
        <v>0</v>
      </c>
      <c r="N38">
        <f>SmtRes!AA77</f>
        <v>445.05</v>
      </c>
      <c r="O38">
        <f>ROUND(ROUND(L38*Source!I45, 6)*SmtRes!DA77, 2)</f>
        <v>0</v>
      </c>
      <c r="P38">
        <f>SmtRes!AG77</f>
        <v>0</v>
      </c>
      <c r="Q38">
        <f>SmtRes!DC77</f>
        <v>0</v>
      </c>
      <c r="R38">
        <f>ROUND(ROUND(Q38*Source!I45, 6)*1, 2)</f>
        <v>0</v>
      </c>
      <c r="S38">
        <f>SmtRes!AC77</f>
        <v>0</v>
      </c>
      <c r="T38">
        <f>ROUND(ROUND(Q38*Source!I45, 6)*SmtRes!AK77, 2)</f>
        <v>0</v>
      </c>
      <c r="U38">
        <v>3</v>
      </c>
      <c r="Z38">
        <f>SmtRes!X77</f>
        <v>-412576509</v>
      </c>
      <c r="AA38">
        <v>994366476</v>
      </c>
      <c r="AB38">
        <v>-1095082625</v>
      </c>
    </row>
    <row r="39" spans="1:28" x14ac:dyDescent="0.2">
      <c r="A39">
        <v>20</v>
      </c>
      <c r="B39">
        <v>76</v>
      </c>
      <c r="C39">
        <v>2</v>
      </c>
      <c r="D39">
        <v>0</v>
      </c>
      <c r="E39">
        <f>SmtRes!AV76</f>
        <v>0</v>
      </c>
      <c r="F39" t="str">
        <f>SmtRes!I76</f>
        <v>9999990007</v>
      </c>
      <c r="G39" t="str">
        <f>SmtRes!K76</f>
        <v>Стоимость прочих машин (ЭСН)</v>
      </c>
      <c r="H39" t="str">
        <f>SmtRes!O76</f>
        <v>руб.</v>
      </c>
      <c r="I39">
        <f>SmtRes!Y76*Source!I45</f>
        <v>0.1</v>
      </c>
      <c r="J39">
        <f>SmtRes!AO76</f>
        <v>1</v>
      </c>
      <c r="K39">
        <f>SmtRes!AF76</f>
        <v>1</v>
      </c>
      <c r="L39">
        <f>SmtRes!DB76</f>
        <v>0.1</v>
      </c>
      <c r="M39">
        <f>ROUND(ROUND(L39*Source!I45, 6)*1, 2)</f>
        <v>0.1</v>
      </c>
      <c r="N39">
        <f>SmtRes!AB76</f>
        <v>1.05</v>
      </c>
      <c r="O39">
        <f>ROUND(ROUND(L39*Source!I45, 6)*SmtRes!DA76, 2)</f>
        <v>0.1</v>
      </c>
      <c r="P39">
        <f>SmtRes!AG76</f>
        <v>0</v>
      </c>
      <c r="Q39">
        <f>SmtRes!DC76</f>
        <v>0</v>
      </c>
      <c r="R39">
        <f>ROUND(ROUND(Q39*Source!I45, 6)*1, 2)</f>
        <v>0</v>
      </c>
      <c r="S39">
        <f>SmtRes!AC76</f>
        <v>0</v>
      </c>
      <c r="T39">
        <f>ROUND(ROUND(Q39*Source!I45, 6)*SmtRes!AK76, 2)</f>
        <v>0</v>
      </c>
      <c r="U39">
        <v>2</v>
      </c>
      <c r="Z39">
        <f>SmtRes!X76</f>
        <v>-1180195794</v>
      </c>
      <c r="AA39">
        <v>-1118917400</v>
      </c>
      <c r="AB39">
        <v>1942260369</v>
      </c>
    </row>
    <row r="40" spans="1:28" x14ac:dyDescent="0.2">
      <c r="A40">
        <v>20</v>
      </c>
      <c r="B40">
        <v>75</v>
      </c>
      <c r="C40">
        <v>2</v>
      </c>
      <c r="D40">
        <v>0</v>
      </c>
      <c r="E40">
        <f>SmtRes!AV75</f>
        <v>0</v>
      </c>
      <c r="F40" t="str">
        <f>SmtRes!I75</f>
        <v>2.1-30-102</v>
      </c>
      <c r="G40" t="str">
        <f>SmtRes!K75</f>
        <v>Дрели, мощность до 800 Вт</v>
      </c>
      <c r="H40" t="str">
        <f>SmtRes!O75</f>
        <v>маш.-ч</v>
      </c>
      <c r="I40">
        <f>SmtRes!Y75*Source!I45</f>
        <v>0.13</v>
      </c>
      <c r="J40">
        <f>SmtRes!AO75</f>
        <v>1</v>
      </c>
      <c r="K40">
        <f>SmtRes!AF75</f>
        <v>0.8</v>
      </c>
      <c r="L40">
        <f>SmtRes!DB75</f>
        <v>0.1</v>
      </c>
      <c r="M40">
        <f>ROUND(ROUND(L40*Source!I45, 6)*1, 2)</f>
        <v>0.1</v>
      </c>
      <c r="N40">
        <f>SmtRes!AB75</f>
        <v>7.12</v>
      </c>
      <c r="O40">
        <f>ROUND(ROUND(L40*Source!I45, 6)*SmtRes!DA75, 2)</f>
        <v>0.85</v>
      </c>
      <c r="P40">
        <f>SmtRes!AG75</f>
        <v>0</v>
      </c>
      <c r="Q40">
        <f>SmtRes!DC75</f>
        <v>0</v>
      </c>
      <c r="R40">
        <f>ROUND(ROUND(Q40*Source!I45, 6)*1, 2)</f>
        <v>0</v>
      </c>
      <c r="S40">
        <f>SmtRes!AC75</f>
        <v>0</v>
      </c>
      <c r="T40">
        <f>ROUND(ROUND(Q40*Source!I45, 6)*SmtRes!AK75, 2)</f>
        <v>0</v>
      </c>
      <c r="U40">
        <v>2</v>
      </c>
      <c r="Z40">
        <f>SmtRes!X75</f>
        <v>-1840684430</v>
      </c>
      <c r="AA40">
        <v>-390891042</v>
      </c>
      <c r="AB40">
        <v>927166807</v>
      </c>
    </row>
    <row r="41" spans="1:28" x14ac:dyDescent="0.2">
      <c r="A41">
        <v>20</v>
      </c>
      <c r="B41">
        <v>74</v>
      </c>
      <c r="C41">
        <v>2</v>
      </c>
      <c r="D41">
        <v>0</v>
      </c>
      <c r="E41">
        <f>SmtRes!AV74</f>
        <v>0</v>
      </c>
      <c r="F41" t="str">
        <f>SmtRes!I74</f>
        <v>2.1-30-10</v>
      </c>
      <c r="G41" t="str">
        <f>SmtRes!K74</f>
        <v>Перфораторы, мощность до 800 Вт</v>
      </c>
      <c r="H41" t="str">
        <f>SmtRes!O74</f>
        <v>маш.-ч</v>
      </c>
      <c r="I41">
        <f>SmtRes!Y74*Source!I45</f>
        <v>0.73</v>
      </c>
      <c r="J41">
        <f>SmtRes!AO74</f>
        <v>1</v>
      </c>
      <c r="K41">
        <f>SmtRes!AF74</f>
        <v>0.77</v>
      </c>
      <c r="L41">
        <f>SmtRes!DB74</f>
        <v>0.56000000000000005</v>
      </c>
      <c r="M41">
        <f>ROUND(ROUND(L41*Source!I45, 6)*1, 2)</f>
        <v>0.56000000000000005</v>
      </c>
      <c r="N41">
        <f>SmtRes!AB74</f>
        <v>6.9</v>
      </c>
      <c r="O41">
        <f>ROUND(ROUND(L41*Source!I45, 6)*SmtRes!DA74, 2)</f>
        <v>4.79</v>
      </c>
      <c r="P41">
        <f>SmtRes!AG74</f>
        <v>0</v>
      </c>
      <c r="Q41">
        <f>SmtRes!DC74</f>
        <v>0</v>
      </c>
      <c r="R41">
        <f>ROUND(ROUND(Q41*Source!I45, 6)*1, 2)</f>
        <v>0</v>
      </c>
      <c r="S41">
        <f>SmtRes!AC74</f>
        <v>0</v>
      </c>
      <c r="T41">
        <f>ROUND(ROUND(Q41*Source!I45, 6)*SmtRes!AK74, 2)</f>
        <v>0</v>
      </c>
      <c r="U41">
        <v>2</v>
      </c>
      <c r="Z41">
        <f>SmtRes!X74</f>
        <v>-405183425</v>
      </c>
      <c r="AA41">
        <v>1917230048</v>
      </c>
      <c r="AB41">
        <v>-1381809054</v>
      </c>
    </row>
    <row r="42" spans="1:28" x14ac:dyDescent="0.2">
      <c r="A42">
        <v>20</v>
      </c>
      <c r="B42">
        <v>91</v>
      </c>
      <c r="C42">
        <v>3</v>
      </c>
      <c r="D42">
        <v>0</v>
      </c>
      <c r="E42">
        <f>SmtRes!AV91</f>
        <v>0</v>
      </c>
      <c r="F42" t="str">
        <f>SmtRes!I91</f>
        <v>1.7-11-7</v>
      </c>
      <c r="G42" t="str">
        <f>SmtRes!K91</f>
        <v>Инъектор линейный для инъектирования полиуретановых составов в швы, трещины или стыки строительных конструкций, диаметр 12 мм</v>
      </c>
      <c r="H42" t="str">
        <f>SmtRes!O91</f>
        <v>м</v>
      </c>
      <c r="I42">
        <f>SmtRes!Y91*Source!I47</f>
        <v>1</v>
      </c>
      <c r="J42">
        <f>SmtRes!AO91</f>
        <v>1</v>
      </c>
      <c r="K42">
        <f>SmtRes!AE91</f>
        <v>139.99</v>
      </c>
      <c r="L42">
        <f>SmtRes!DB91</f>
        <v>0</v>
      </c>
      <c r="M42">
        <f>ROUND(ROUND(L42*Source!I47, 6)*1, 2)</f>
        <v>0</v>
      </c>
      <c r="N42">
        <f>SmtRes!AA91</f>
        <v>214.61</v>
      </c>
      <c r="O42">
        <f>ROUND(ROUND(L42*Source!I47, 6)*SmtRes!DA91, 2)</f>
        <v>0</v>
      </c>
      <c r="P42">
        <f>SmtRes!AG91</f>
        <v>0</v>
      </c>
      <c r="Q42">
        <f>SmtRes!DC91</f>
        <v>0</v>
      </c>
      <c r="R42">
        <f>ROUND(ROUND(Q42*Source!I47, 6)*1, 2)</f>
        <v>0</v>
      </c>
      <c r="S42">
        <f>SmtRes!AC91</f>
        <v>0</v>
      </c>
      <c r="T42">
        <f>ROUND(ROUND(Q42*Source!I47, 6)*SmtRes!AK91, 2)</f>
        <v>0</v>
      </c>
      <c r="U42">
        <v>3</v>
      </c>
      <c r="Z42">
        <f>SmtRes!X91</f>
        <v>-1766496147</v>
      </c>
      <c r="AA42">
        <v>820723111</v>
      </c>
      <c r="AB42">
        <v>-1214885815</v>
      </c>
    </row>
    <row r="43" spans="1:28" x14ac:dyDescent="0.2">
      <c r="A43">
        <v>20</v>
      </c>
      <c r="B43">
        <v>90</v>
      </c>
      <c r="C43">
        <v>3</v>
      </c>
      <c r="D43">
        <v>0</v>
      </c>
      <c r="E43">
        <f>SmtRes!AV90</f>
        <v>0</v>
      </c>
      <c r="F43" t="str">
        <f>SmtRes!I90</f>
        <v>1.1-1-1870</v>
      </c>
      <c r="G43" t="str">
        <f>SmtRes!K90</f>
        <v>Растворитель органический для очистки оборудования от полиуретановых составов</v>
      </c>
      <c r="H43" t="str">
        <f>SmtRes!O90</f>
        <v>л</v>
      </c>
      <c r="I43">
        <f>SmtRes!Y90*Source!I47</f>
        <v>0.13</v>
      </c>
      <c r="J43">
        <f>SmtRes!AO90</f>
        <v>1</v>
      </c>
      <c r="K43">
        <f>SmtRes!AE90</f>
        <v>53.87</v>
      </c>
      <c r="L43">
        <f>SmtRes!DB90</f>
        <v>0</v>
      </c>
      <c r="M43">
        <f>ROUND(ROUND(L43*Source!I47, 6)*1, 2)</f>
        <v>0</v>
      </c>
      <c r="N43">
        <f>SmtRes!AA90</f>
        <v>567.30999999999995</v>
      </c>
      <c r="O43">
        <f>ROUND(ROUND(L43*Source!I47, 6)*SmtRes!DA90, 2)</f>
        <v>0</v>
      </c>
      <c r="P43">
        <f>SmtRes!AG90</f>
        <v>0</v>
      </c>
      <c r="Q43">
        <f>SmtRes!DC90</f>
        <v>0</v>
      </c>
      <c r="R43">
        <f>ROUND(ROUND(Q43*Source!I47, 6)*1, 2)</f>
        <v>0</v>
      </c>
      <c r="S43">
        <f>SmtRes!AC90</f>
        <v>0</v>
      </c>
      <c r="T43">
        <f>ROUND(ROUND(Q43*Source!I47, 6)*SmtRes!AK90, 2)</f>
        <v>0</v>
      </c>
      <c r="U43">
        <v>3</v>
      </c>
      <c r="Z43">
        <f>SmtRes!X90</f>
        <v>-759256031</v>
      </c>
      <c r="AA43">
        <v>1303029202</v>
      </c>
      <c r="AB43">
        <v>-604543060</v>
      </c>
    </row>
    <row r="44" spans="1:28" x14ac:dyDescent="0.2">
      <c r="A44">
        <v>20</v>
      </c>
      <c r="B44">
        <v>89</v>
      </c>
      <c r="C44">
        <v>3</v>
      </c>
      <c r="D44">
        <v>0</v>
      </c>
      <c r="E44">
        <f>SmtRes!AV89</f>
        <v>0</v>
      </c>
      <c r="F44" t="str">
        <f>SmtRes!I89</f>
        <v>1.1-1-1868</v>
      </c>
      <c r="G44" t="str">
        <f>SmtRes!K89</f>
        <v>Жидкость связующая, на основе акриловых полимеров и модифицирующих компонентов, для добавления в цементные смеси и другие высокощелочные строительные материалы</v>
      </c>
      <c r="H44" t="str">
        <f>SmtRes!O89</f>
        <v>л</v>
      </c>
      <c r="I44">
        <f>SmtRes!Y89*Source!I47</f>
        <v>0.14000000000000001</v>
      </c>
      <c r="J44">
        <f>SmtRes!AO89</f>
        <v>1</v>
      </c>
      <c r="K44">
        <f>SmtRes!AE89</f>
        <v>77.38</v>
      </c>
      <c r="L44">
        <f>SmtRes!DB89</f>
        <v>0</v>
      </c>
      <c r="M44">
        <f>ROUND(ROUND(L44*Source!I47, 6)*1, 2)</f>
        <v>0</v>
      </c>
      <c r="N44">
        <f>SmtRes!AA89</f>
        <v>445.05</v>
      </c>
      <c r="O44">
        <f>ROUND(ROUND(L44*Source!I47, 6)*SmtRes!DA89, 2)</f>
        <v>0</v>
      </c>
      <c r="P44">
        <f>SmtRes!AG89</f>
        <v>0</v>
      </c>
      <c r="Q44">
        <f>SmtRes!DC89</f>
        <v>0</v>
      </c>
      <c r="R44">
        <f>ROUND(ROUND(Q44*Source!I47, 6)*1, 2)</f>
        <v>0</v>
      </c>
      <c r="S44">
        <f>SmtRes!AC89</f>
        <v>0</v>
      </c>
      <c r="T44">
        <f>ROUND(ROUND(Q44*Source!I47, 6)*SmtRes!AK89, 2)</f>
        <v>0</v>
      </c>
      <c r="U44">
        <v>3</v>
      </c>
      <c r="Z44">
        <f>SmtRes!X89</f>
        <v>-412576509</v>
      </c>
      <c r="AA44">
        <v>994366476</v>
      </c>
      <c r="AB44">
        <v>-1095082625</v>
      </c>
    </row>
    <row r="45" spans="1:28" x14ac:dyDescent="0.2">
      <c r="A45">
        <v>20</v>
      </c>
      <c r="B45">
        <v>88</v>
      </c>
      <c r="C45">
        <v>3</v>
      </c>
      <c r="D45">
        <v>0</v>
      </c>
      <c r="E45">
        <f>SmtRes!AV88</f>
        <v>0</v>
      </c>
      <c r="F45" t="str">
        <f>SmtRes!I88</f>
        <v>1.1-1-118</v>
      </c>
      <c r="G45" t="str">
        <f>SmtRes!K88</f>
        <v>Вода</v>
      </c>
      <c r="H45" t="str">
        <f>SmtRes!O88</f>
        <v>м3</v>
      </c>
      <c r="I45">
        <f>SmtRes!Y88*Source!I47</f>
        <v>1.3999999999999999E-4</v>
      </c>
      <c r="J45">
        <f>SmtRes!AO88</f>
        <v>1</v>
      </c>
      <c r="K45">
        <f>SmtRes!AE88</f>
        <v>7.07</v>
      </c>
      <c r="L45">
        <f>SmtRes!DB88</f>
        <v>0</v>
      </c>
      <c r="M45">
        <f>ROUND(ROUND(L45*Source!I47, 6)*1, 2)</f>
        <v>0</v>
      </c>
      <c r="N45">
        <f>SmtRes!AA88</f>
        <v>42.5</v>
      </c>
      <c r="O45">
        <f>ROUND(ROUND(L45*Source!I47, 6)*SmtRes!DA88, 2)</f>
        <v>0</v>
      </c>
      <c r="P45">
        <f>SmtRes!AG88</f>
        <v>0</v>
      </c>
      <c r="Q45">
        <f>SmtRes!DC88</f>
        <v>0</v>
      </c>
      <c r="R45">
        <f>ROUND(ROUND(Q45*Source!I47, 6)*1, 2)</f>
        <v>0</v>
      </c>
      <c r="S45">
        <f>SmtRes!AC88</f>
        <v>0</v>
      </c>
      <c r="T45">
        <f>ROUND(ROUND(Q45*Source!I47, 6)*SmtRes!AK88, 2)</f>
        <v>0</v>
      </c>
      <c r="U45">
        <v>3</v>
      </c>
      <c r="Z45">
        <f>SmtRes!X88</f>
        <v>1942501623</v>
      </c>
      <c r="AA45">
        <v>619674704</v>
      </c>
      <c r="AB45">
        <v>681271733</v>
      </c>
    </row>
    <row r="46" spans="1:28" x14ac:dyDescent="0.2">
      <c r="A46">
        <v>20</v>
      </c>
      <c r="B46">
        <v>87</v>
      </c>
      <c r="C46">
        <v>2</v>
      </c>
      <c r="D46">
        <v>0</v>
      </c>
      <c r="E46">
        <f>SmtRes!AV87</f>
        <v>0</v>
      </c>
      <c r="F46" t="str">
        <f>SmtRes!I87</f>
        <v>9999990007</v>
      </c>
      <c r="G46" t="str">
        <f>SmtRes!K87</f>
        <v>Стоимость прочих машин (ЭСН)</v>
      </c>
      <c r="H46" t="str">
        <f>SmtRes!O87</f>
        <v>руб.</v>
      </c>
      <c r="I46">
        <f>SmtRes!Y87*Source!I47</f>
        <v>0.01</v>
      </c>
      <c r="J46">
        <f>SmtRes!AO87</f>
        <v>1</v>
      </c>
      <c r="K46">
        <f>SmtRes!AF87</f>
        <v>1</v>
      </c>
      <c r="L46">
        <f>SmtRes!DB87</f>
        <v>0.01</v>
      </c>
      <c r="M46">
        <f>ROUND(ROUND(L46*Source!I47, 6)*1, 2)</f>
        <v>0.01</v>
      </c>
      <c r="N46">
        <f>SmtRes!AB87</f>
        <v>1.05</v>
      </c>
      <c r="O46">
        <f>ROUND(ROUND(L46*Source!I47, 6)*SmtRes!DA87, 2)</f>
        <v>0.01</v>
      </c>
      <c r="P46">
        <f>SmtRes!AG87</f>
        <v>0</v>
      </c>
      <c r="Q46">
        <f>SmtRes!DC87</f>
        <v>0</v>
      </c>
      <c r="R46">
        <f>ROUND(ROUND(Q46*Source!I47, 6)*1, 2)</f>
        <v>0</v>
      </c>
      <c r="S46">
        <f>SmtRes!AC87</f>
        <v>0</v>
      </c>
      <c r="T46">
        <f>ROUND(ROUND(Q46*Source!I47, 6)*SmtRes!AK87, 2)</f>
        <v>0</v>
      </c>
      <c r="U46">
        <v>2</v>
      </c>
      <c r="Z46">
        <f>SmtRes!X87</f>
        <v>-1180195794</v>
      </c>
      <c r="AA46">
        <v>-1118917400</v>
      </c>
      <c r="AB46">
        <v>1942260369</v>
      </c>
    </row>
    <row r="47" spans="1:28" x14ac:dyDescent="0.2">
      <c r="A47">
        <v>20</v>
      </c>
      <c r="B47">
        <v>86</v>
      </c>
      <c r="C47">
        <v>2</v>
      </c>
      <c r="D47">
        <v>0</v>
      </c>
      <c r="E47">
        <f>SmtRes!AV86</f>
        <v>0</v>
      </c>
      <c r="F47" t="str">
        <f>SmtRes!I86</f>
        <v>2.1-30-10</v>
      </c>
      <c r="G47" t="str">
        <f>SmtRes!K86</f>
        <v>Перфораторы, мощность до 800 Вт</v>
      </c>
      <c r="H47" t="str">
        <f>SmtRes!O86</f>
        <v>маш.-ч</v>
      </c>
      <c r="I47">
        <f>SmtRes!Y86*Source!I47</f>
        <v>0.25</v>
      </c>
      <c r="J47">
        <f>SmtRes!AO86</f>
        <v>1</v>
      </c>
      <c r="K47">
        <f>SmtRes!AF86</f>
        <v>0.77</v>
      </c>
      <c r="L47">
        <f>SmtRes!DB86</f>
        <v>0.19</v>
      </c>
      <c r="M47">
        <f>ROUND(ROUND(L47*Source!I47, 6)*1, 2)</f>
        <v>0.19</v>
      </c>
      <c r="N47">
        <f>SmtRes!AB86</f>
        <v>6.9</v>
      </c>
      <c r="O47">
        <f>ROUND(ROUND(L47*Source!I47, 6)*SmtRes!DA86, 2)</f>
        <v>1.63</v>
      </c>
      <c r="P47">
        <f>SmtRes!AG86</f>
        <v>0</v>
      </c>
      <c r="Q47">
        <f>SmtRes!DC86</f>
        <v>0</v>
      </c>
      <c r="R47">
        <f>ROUND(ROUND(Q47*Source!I47, 6)*1, 2)</f>
        <v>0</v>
      </c>
      <c r="S47">
        <f>SmtRes!AC86</f>
        <v>0</v>
      </c>
      <c r="T47">
        <f>ROUND(ROUND(Q47*Source!I47, 6)*SmtRes!AK86, 2)</f>
        <v>0</v>
      </c>
      <c r="U47">
        <v>2</v>
      </c>
      <c r="Z47">
        <f>SmtRes!X86</f>
        <v>-405183425</v>
      </c>
      <c r="AA47">
        <v>1917230048</v>
      </c>
      <c r="AB47">
        <v>-1381809054</v>
      </c>
    </row>
    <row r="48" spans="1:28" x14ac:dyDescent="0.2">
      <c r="A48">
        <v>20</v>
      </c>
      <c r="B48">
        <v>100</v>
      </c>
      <c r="C48">
        <v>3</v>
      </c>
      <c r="D48">
        <v>0</v>
      </c>
      <c r="E48">
        <f>SmtRes!AV100</f>
        <v>0</v>
      </c>
      <c r="F48" t="str">
        <f>SmtRes!I100</f>
        <v>1.7-11-7</v>
      </c>
      <c r="G48" t="str">
        <f>SmtRes!K100</f>
        <v>Инъектор линейный для инъектирования полиуретановых составов в швы, трещины или стыки строительных конструкций, диаметр 12 мм</v>
      </c>
      <c r="H48" t="str">
        <f>SmtRes!O100</f>
        <v>м</v>
      </c>
      <c r="I48">
        <f>SmtRes!Y100*Source!I48</f>
        <v>1</v>
      </c>
      <c r="J48">
        <f>SmtRes!AO100</f>
        <v>1</v>
      </c>
      <c r="K48">
        <f>SmtRes!AE100</f>
        <v>139.99</v>
      </c>
      <c r="L48">
        <f>SmtRes!DB100</f>
        <v>0</v>
      </c>
      <c r="M48">
        <f>ROUND(ROUND(L48*Source!I48, 6)*1, 2)</f>
        <v>0</v>
      </c>
      <c r="N48">
        <f>SmtRes!AA100</f>
        <v>214.61</v>
      </c>
      <c r="O48">
        <f>ROUND(ROUND(L48*Source!I48, 6)*SmtRes!DA100, 2)</f>
        <v>0</v>
      </c>
      <c r="P48">
        <f>SmtRes!AG100</f>
        <v>0</v>
      </c>
      <c r="Q48">
        <f>SmtRes!DC100</f>
        <v>0</v>
      </c>
      <c r="R48">
        <f>ROUND(ROUND(Q48*Source!I48, 6)*1, 2)</f>
        <v>0</v>
      </c>
      <c r="S48">
        <f>SmtRes!AC100</f>
        <v>0</v>
      </c>
      <c r="T48">
        <f>ROUND(ROUND(Q48*Source!I48, 6)*SmtRes!AK100, 2)</f>
        <v>0</v>
      </c>
      <c r="U48">
        <v>3</v>
      </c>
      <c r="Z48">
        <f>SmtRes!X100</f>
        <v>-1766496147</v>
      </c>
      <c r="AA48">
        <v>820723111</v>
      </c>
      <c r="AB48">
        <v>-1214885815</v>
      </c>
    </row>
    <row r="49" spans="1:28" x14ac:dyDescent="0.2">
      <c r="A49">
        <v>20</v>
      </c>
      <c r="B49">
        <v>99</v>
      </c>
      <c r="C49">
        <v>3</v>
      </c>
      <c r="D49">
        <v>0</v>
      </c>
      <c r="E49">
        <f>SmtRes!AV99</f>
        <v>0</v>
      </c>
      <c r="F49" t="str">
        <f>SmtRes!I99</f>
        <v>1.1-1-1870</v>
      </c>
      <c r="G49" t="str">
        <f>SmtRes!K99</f>
        <v>Растворитель органический для очистки оборудования от полиуретановых составов</v>
      </c>
      <c r="H49" t="str">
        <f>SmtRes!O99</f>
        <v>л</v>
      </c>
      <c r="I49">
        <f>SmtRes!Y99*Source!I48</f>
        <v>0.13</v>
      </c>
      <c r="J49">
        <f>SmtRes!AO99</f>
        <v>1</v>
      </c>
      <c r="K49">
        <f>SmtRes!AE99</f>
        <v>53.87</v>
      </c>
      <c r="L49">
        <f>SmtRes!DB99</f>
        <v>0</v>
      </c>
      <c r="M49">
        <f>ROUND(ROUND(L49*Source!I48, 6)*1, 2)</f>
        <v>0</v>
      </c>
      <c r="N49">
        <f>SmtRes!AA99</f>
        <v>567.30999999999995</v>
      </c>
      <c r="O49">
        <f>ROUND(ROUND(L49*Source!I48, 6)*SmtRes!DA99, 2)</f>
        <v>0</v>
      </c>
      <c r="P49">
        <f>SmtRes!AG99</f>
        <v>0</v>
      </c>
      <c r="Q49">
        <f>SmtRes!DC99</f>
        <v>0</v>
      </c>
      <c r="R49">
        <f>ROUND(ROUND(Q49*Source!I48, 6)*1, 2)</f>
        <v>0</v>
      </c>
      <c r="S49">
        <f>SmtRes!AC99</f>
        <v>0</v>
      </c>
      <c r="T49">
        <f>ROUND(ROUND(Q49*Source!I48, 6)*SmtRes!AK99, 2)</f>
        <v>0</v>
      </c>
      <c r="U49">
        <v>3</v>
      </c>
      <c r="Z49">
        <f>SmtRes!X99</f>
        <v>-759256031</v>
      </c>
      <c r="AA49">
        <v>1303029202</v>
      </c>
      <c r="AB49">
        <v>-604543060</v>
      </c>
    </row>
    <row r="50" spans="1:28" x14ac:dyDescent="0.2">
      <c r="A50">
        <v>20</v>
      </c>
      <c r="B50">
        <v>98</v>
      </c>
      <c r="C50">
        <v>3</v>
      </c>
      <c r="D50">
        <v>0</v>
      </c>
      <c r="E50">
        <f>SmtRes!AV98</f>
        <v>0</v>
      </c>
      <c r="F50" t="str">
        <f>SmtRes!I98</f>
        <v>1.1-1-1868</v>
      </c>
      <c r="G50" t="str">
        <f>SmtRes!K98</f>
        <v>Жидкость связующая, на основе акриловых полимеров и модифицирующих компонентов, для добавления в цементные смеси и другие высокощелочные строительные материалы</v>
      </c>
      <c r="H50" t="str">
        <f>SmtRes!O98</f>
        <v>л</v>
      </c>
      <c r="I50">
        <f>SmtRes!Y98*Source!I48</f>
        <v>0.14000000000000001</v>
      </c>
      <c r="J50">
        <f>SmtRes!AO98</f>
        <v>1</v>
      </c>
      <c r="K50">
        <f>SmtRes!AE98</f>
        <v>77.38</v>
      </c>
      <c r="L50">
        <f>SmtRes!DB98</f>
        <v>0</v>
      </c>
      <c r="M50">
        <f>ROUND(ROUND(L50*Source!I48, 6)*1, 2)</f>
        <v>0</v>
      </c>
      <c r="N50">
        <f>SmtRes!AA98</f>
        <v>445.05</v>
      </c>
      <c r="O50">
        <f>ROUND(ROUND(L50*Source!I48, 6)*SmtRes!DA98, 2)</f>
        <v>0</v>
      </c>
      <c r="P50">
        <f>SmtRes!AG98</f>
        <v>0</v>
      </c>
      <c r="Q50">
        <f>SmtRes!DC98</f>
        <v>0</v>
      </c>
      <c r="R50">
        <f>ROUND(ROUND(Q50*Source!I48, 6)*1, 2)</f>
        <v>0</v>
      </c>
      <c r="S50">
        <f>SmtRes!AC98</f>
        <v>0</v>
      </c>
      <c r="T50">
        <f>ROUND(ROUND(Q50*Source!I48, 6)*SmtRes!AK98, 2)</f>
        <v>0</v>
      </c>
      <c r="U50">
        <v>3</v>
      </c>
      <c r="Z50">
        <f>SmtRes!X98</f>
        <v>-412576509</v>
      </c>
      <c r="AA50">
        <v>994366476</v>
      </c>
      <c r="AB50">
        <v>-1095082625</v>
      </c>
    </row>
    <row r="51" spans="1:28" x14ac:dyDescent="0.2">
      <c r="A51">
        <v>20</v>
      </c>
      <c r="B51">
        <v>97</v>
      </c>
      <c r="C51">
        <v>3</v>
      </c>
      <c r="D51">
        <v>0</v>
      </c>
      <c r="E51">
        <f>SmtRes!AV97</f>
        <v>0</v>
      </c>
      <c r="F51" t="str">
        <f>SmtRes!I97</f>
        <v>1.1-1-118</v>
      </c>
      <c r="G51" t="str">
        <f>SmtRes!K97</f>
        <v>Вода</v>
      </c>
      <c r="H51" t="str">
        <f>SmtRes!O97</f>
        <v>м3</v>
      </c>
      <c r="I51">
        <f>SmtRes!Y97*Source!I48</f>
        <v>1.3999999999999999E-4</v>
      </c>
      <c r="J51">
        <f>SmtRes!AO97</f>
        <v>1</v>
      </c>
      <c r="K51">
        <f>SmtRes!AE97</f>
        <v>7.07</v>
      </c>
      <c r="L51">
        <f>SmtRes!DB97</f>
        <v>0</v>
      </c>
      <c r="M51">
        <f>ROUND(ROUND(L51*Source!I48, 6)*1, 2)</f>
        <v>0</v>
      </c>
      <c r="N51">
        <f>SmtRes!AA97</f>
        <v>42.5</v>
      </c>
      <c r="O51">
        <f>ROUND(ROUND(L51*Source!I48, 6)*SmtRes!DA97, 2)</f>
        <v>0</v>
      </c>
      <c r="P51">
        <f>SmtRes!AG97</f>
        <v>0</v>
      </c>
      <c r="Q51">
        <f>SmtRes!DC97</f>
        <v>0</v>
      </c>
      <c r="R51">
        <f>ROUND(ROUND(Q51*Source!I48, 6)*1, 2)</f>
        <v>0</v>
      </c>
      <c r="S51">
        <f>SmtRes!AC97</f>
        <v>0</v>
      </c>
      <c r="T51">
        <f>ROUND(ROUND(Q51*Source!I48, 6)*SmtRes!AK97, 2)</f>
        <v>0</v>
      </c>
      <c r="U51">
        <v>3</v>
      </c>
      <c r="Z51">
        <f>SmtRes!X97</f>
        <v>1942501623</v>
      </c>
      <c r="AA51">
        <v>619674704</v>
      </c>
      <c r="AB51">
        <v>681271733</v>
      </c>
    </row>
    <row r="52" spans="1:28" x14ac:dyDescent="0.2">
      <c r="A52">
        <v>20</v>
      </c>
      <c r="B52">
        <v>96</v>
      </c>
      <c r="C52">
        <v>2</v>
      </c>
      <c r="D52">
        <v>0</v>
      </c>
      <c r="E52">
        <f>SmtRes!AV96</f>
        <v>0</v>
      </c>
      <c r="F52" t="str">
        <f>SmtRes!I96</f>
        <v>2.1-30-10</v>
      </c>
      <c r="G52" t="str">
        <f>SmtRes!K96</f>
        <v>Перфораторы, мощность до 800 Вт</v>
      </c>
      <c r="H52" t="str">
        <f>SmtRes!O96</f>
        <v>маш.-ч</v>
      </c>
      <c r="I52">
        <f>SmtRes!Y96*Source!I48</f>
        <v>0.18</v>
      </c>
      <c r="J52">
        <f>SmtRes!AO96</f>
        <v>1</v>
      </c>
      <c r="K52">
        <f>SmtRes!AF96</f>
        <v>0.77</v>
      </c>
      <c r="L52">
        <f>SmtRes!DB96</f>
        <v>0.14000000000000001</v>
      </c>
      <c r="M52">
        <f>ROUND(ROUND(L52*Source!I48, 6)*1, 2)</f>
        <v>0.14000000000000001</v>
      </c>
      <c r="N52">
        <f>SmtRes!AB96</f>
        <v>6.9</v>
      </c>
      <c r="O52">
        <f>ROUND(ROUND(L52*Source!I48, 6)*SmtRes!DA96, 2)</f>
        <v>1.2</v>
      </c>
      <c r="P52">
        <f>SmtRes!AG96</f>
        <v>0</v>
      </c>
      <c r="Q52">
        <f>SmtRes!DC96</f>
        <v>0</v>
      </c>
      <c r="R52">
        <f>ROUND(ROUND(Q52*Source!I48, 6)*1, 2)</f>
        <v>0</v>
      </c>
      <c r="S52">
        <f>SmtRes!AC96</f>
        <v>0</v>
      </c>
      <c r="T52">
        <f>ROUND(ROUND(Q52*Source!I48, 6)*SmtRes!AK96, 2)</f>
        <v>0</v>
      </c>
      <c r="U52">
        <v>2</v>
      </c>
      <c r="Z52">
        <f>SmtRes!X96</f>
        <v>-405183425</v>
      </c>
      <c r="AA52">
        <v>1917230048</v>
      </c>
      <c r="AB52">
        <v>-1381809054</v>
      </c>
    </row>
    <row r="53" spans="1:28" x14ac:dyDescent="0.2">
      <c r="A53">
        <v>20</v>
      </c>
      <c r="B53">
        <v>105</v>
      </c>
      <c r="C53">
        <v>3</v>
      </c>
      <c r="D53">
        <v>0</v>
      </c>
      <c r="E53">
        <f>SmtRes!AV105</f>
        <v>0</v>
      </c>
      <c r="F53" t="str">
        <f>SmtRes!I105</f>
        <v>1.1-1-118</v>
      </c>
      <c r="G53" t="str">
        <f>SmtRes!K105</f>
        <v>Вода</v>
      </c>
      <c r="H53" t="str">
        <f>SmtRes!O105</f>
        <v>м3</v>
      </c>
      <c r="I53">
        <f>SmtRes!Y105*Source!I49</f>
        <v>7.9000000000000001E-4</v>
      </c>
      <c r="J53">
        <f>SmtRes!AO105</f>
        <v>1</v>
      </c>
      <c r="K53">
        <f>SmtRes!AE105</f>
        <v>7.07</v>
      </c>
      <c r="L53">
        <f>SmtRes!DB105</f>
        <v>0</v>
      </c>
      <c r="M53">
        <f>ROUND(ROUND(L53*Source!I49, 6)*1, 2)</f>
        <v>0</v>
      </c>
      <c r="N53">
        <f>SmtRes!AA105</f>
        <v>42.5</v>
      </c>
      <c r="O53">
        <f>ROUND(ROUND(L53*Source!I49, 6)*SmtRes!DA105, 2)</f>
        <v>0</v>
      </c>
      <c r="P53">
        <f>SmtRes!AG105</f>
        <v>0</v>
      </c>
      <c r="Q53">
        <f>SmtRes!DC105</f>
        <v>0</v>
      </c>
      <c r="R53">
        <f>ROUND(ROUND(Q53*Source!I49, 6)*1, 2)</f>
        <v>0</v>
      </c>
      <c r="S53">
        <f>SmtRes!AC105</f>
        <v>0</v>
      </c>
      <c r="T53">
        <f>ROUND(ROUND(Q53*Source!I49, 6)*SmtRes!AK105, 2)</f>
        <v>0</v>
      </c>
      <c r="U53">
        <v>3</v>
      </c>
      <c r="Z53">
        <f>SmtRes!X105</f>
        <v>1942501623</v>
      </c>
      <c r="AA53">
        <v>619674704</v>
      </c>
      <c r="AB53">
        <v>681271733</v>
      </c>
    </row>
    <row r="54" spans="1:28" x14ac:dyDescent="0.2">
      <c r="A54">
        <v>20</v>
      </c>
      <c r="B54">
        <v>110</v>
      </c>
      <c r="C54">
        <v>3</v>
      </c>
      <c r="D54">
        <v>0</v>
      </c>
      <c r="E54">
        <f>SmtRes!AV110</f>
        <v>0</v>
      </c>
      <c r="F54" t="str">
        <f>SmtRes!I110</f>
        <v>1.1-1-118</v>
      </c>
      <c r="G54" t="str">
        <f>SmtRes!K110</f>
        <v>Вода</v>
      </c>
      <c r="H54" t="str">
        <f>SmtRes!O110</f>
        <v>м3</v>
      </c>
      <c r="I54">
        <f>SmtRes!Y110*Source!I50</f>
        <v>2.0899999999999998E-3</v>
      </c>
      <c r="J54">
        <f>SmtRes!AO110</f>
        <v>1</v>
      </c>
      <c r="K54">
        <f>SmtRes!AE110</f>
        <v>7.07</v>
      </c>
      <c r="L54">
        <f>SmtRes!DB110</f>
        <v>0</v>
      </c>
      <c r="M54">
        <f>ROUND(ROUND(L54*Source!I50, 6)*1, 2)</f>
        <v>0</v>
      </c>
      <c r="N54">
        <f>SmtRes!AA110</f>
        <v>42.5</v>
      </c>
      <c r="O54">
        <f>ROUND(ROUND(L54*Source!I50, 6)*SmtRes!DA110, 2)</f>
        <v>0</v>
      </c>
      <c r="P54">
        <f>SmtRes!AG110</f>
        <v>0</v>
      </c>
      <c r="Q54">
        <f>SmtRes!DC110</f>
        <v>0</v>
      </c>
      <c r="R54">
        <f>ROUND(ROUND(Q54*Source!I50, 6)*1, 2)</f>
        <v>0</v>
      </c>
      <c r="S54">
        <f>SmtRes!AC110</f>
        <v>0</v>
      </c>
      <c r="T54">
        <f>ROUND(ROUND(Q54*Source!I50, 6)*SmtRes!AK110, 2)</f>
        <v>0</v>
      </c>
      <c r="U54">
        <v>3</v>
      </c>
      <c r="Z54">
        <f>SmtRes!X110</f>
        <v>1942501623</v>
      </c>
      <c r="AA54">
        <v>619674704</v>
      </c>
      <c r="AB54">
        <v>681271733</v>
      </c>
    </row>
    <row r="55" spans="1:28" x14ac:dyDescent="0.2">
      <c r="A55">
        <v>20</v>
      </c>
      <c r="B55">
        <v>109</v>
      </c>
      <c r="C55">
        <v>2</v>
      </c>
      <c r="D55">
        <v>0</v>
      </c>
      <c r="E55">
        <f>SmtRes!AV109</f>
        <v>0</v>
      </c>
      <c r="F55" t="str">
        <f>SmtRes!I109</f>
        <v>9999990007</v>
      </c>
      <c r="G55" t="str">
        <f>SmtRes!K109</f>
        <v>Стоимость прочих машин (ЭСН)</v>
      </c>
      <c r="H55" t="str">
        <f>SmtRes!O109</f>
        <v>руб.</v>
      </c>
      <c r="I55">
        <f>SmtRes!Y109*Source!I50</f>
        <v>0.02</v>
      </c>
      <c r="J55">
        <f>SmtRes!AO109</f>
        <v>1</v>
      </c>
      <c r="K55">
        <f>SmtRes!AF109</f>
        <v>1</v>
      </c>
      <c r="L55">
        <f>SmtRes!DB109</f>
        <v>0.02</v>
      </c>
      <c r="M55">
        <f>ROUND(ROUND(L55*Source!I50, 6)*1, 2)</f>
        <v>0.02</v>
      </c>
      <c r="N55">
        <f>SmtRes!AB109</f>
        <v>1.05</v>
      </c>
      <c r="O55">
        <f>ROUND(ROUND(L55*Source!I50, 6)*SmtRes!DA109, 2)</f>
        <v>0.02</v>
      </c>
      <c r="P55">
        <f>SmtRes!AG109</f>
        <v>0</v>
      </c>
      <c r="Q55">
        <f>SmtRes!DC109</f>
        <v>0</v>
      </c>
      <c r="R55">
        <f>ROUND(ROUND(Q55*Source!I50, 6)*1, 2)</f>
        <v>0</v>
      </c>
      <c r="S55">
        <f>SmtRes!AC109</f>
        <v>0</v>
      </c>
      <c r="T55">
        <f>ROUND(ROUND(Q55*Source!I50, 6)*SmtRes!AK109, 2)</f>
        <v>0</v>
      </c>
      <c r="U55">
        <v>2</v>
      </c>
      <c r="Z55">
        <f>SmtRes!X109</f>
        <v>-1180195794</v>
      </c>
      <c r="AA55">
        <v>-1118917400</v>
      </c>
      <c r="AB55">
        <v>1942260369</v>
      </c>
    </row>
    <row r="56" spans="1:28" x14ac:dyDescent="0.2">
      <c r="A56">
        <v>20</v>
      </c>
      <c r="B56">
        <v>108</v>
      </c>
      <c r="C56">
        <v>2</v>
      </c>
      <c r="D56">
        <v>0</v>
      </c>
      <c r="E56">
        <f>SmtRes!AV108</f>
        <v>0</v>
      </c>
      <c r="F56" t="str">
        <f>SmtRes!I108</f>
        <v>2.1-30-10</v>
      </c>
      <c r="G56" t="str">
        <f>SmtRes!K108</f>
        <v>Перфораторы, мощность до 800 Вт</v>
      </c>
      <c r="H56" t="str">
        <f>SmtRes!O108</f>
        <v>маш.-ч</v>
      </c>
      <c r="I56">
        <f>SmtRes!Y108*Source!I50</f>
        <v>0.36</v>
      </c>
      <c r="J56">
        <f>SmtRes!AO108</f>
        <v>1</v>
      </c>
      <c r="K56">
        <f>SmtRes!AF108</f>
        <v>0.77</v>
      </c>
      <c r="L56">
        <f>SmtRes!DB108</f>
        <v>0.28000000000000003</v>
      </c>
      <c r="M56">
        <f>ROUND(ROUND(L56*Source!I50, 6)*1, 2)</f>
        <v>0.28000000000000003</v>
      </c>
      <c r="N56">
        <f>SmtRes!AB108</f>
        <v>6.9</v>
      </c>
      <c r="O56">
        <f>ROUND(ROUND(L56*Source!I50, 6)*SmtRes!DA108, 2)</f>
        <v>2.4</v>
      </c>
      <c r="P56">
        <f>SmtRes!AG108</f>
        <v>0</v>
      </c>
      <c r="Q56">
        <f>SmtRes!DC108</f>
        <v>0</v>
      </c>
      <c r="R56">
        <f>ROUND(ROUND(Q56*Source!I50, 6)*1, 2)</f>
        <v>0</v>
      </c>
      <c r="S56">
        <f>SmtRes!AC108</f>
        <v>0</v>
      </c>
      <c r="T56">
        <f>ROUND(ROUND(Q56*Source!I50, 6)*SmtRes!AK108, 2)</f>
        <v>0</v>
      </c>
      <c r="U56">
        <v>2</v>
      </c>
      <c r="Z56">
        <f>SmtRes!X108</f>
        <v>-405183425</v>
      </c>
      <c r="AA56">
        <v>1917230048</v>
      </c>
      <c r="AB56">
        <v>-1381809054</v>
      </c>
    </row>
    <row r="57" spans="1:28" x14ac:dyDescent="0.2">
      <c r="A57">
        <v>20</v>
      </c>
      <c r="B57">
        <v>116</v>
      </c>
      <c r="C57">
        <v>3</v>
      </c>
      <c r="D57">
        <v>0</v>
      </c>
      <c r="E57">
        <f>SmtRes!AV116</f>
        <v>0</v>
      </c>
      <c r="F57" t="str">
        <f>SmtRes!I116</f>
        <v>1.1-1-118</v>
      </c>
      <c r="G57" t="str">
        <f>SmtRes!K116</f>
        <v>Вода</v>
      </c>
      <c r="H57" t="str">
        <f>SmtRes!O116</f>
        <v>м3</v>
      </c>
      <c r="I57">
        <f>SmtRes!Y116*Source!I51</f>
        <v>9.5E-4</v>
      </c>
      <c r="J57">
        <f>SmtRes!AO116</f>
        <v>1</v>
      </c>
      <c r="K57">
        <f>SmtRes!AE116</f>
        <v>7.07</v>
      </c>
      <c r="L57">
        <f>SmtRes!DB116</f>
        <v>0</v>
      </c>
      <c r="M57">
        <f>ROUND(ROUND(L57*Source!I51, 6)*1, 2)</f>
        <v>0</v>
      </c>
      <c r="N57">
        <f>SmtRes!AA116</f>
        <v>42.5</v>
      </c>
      <c r="O57">
        <f>ROUND(ROUND(L57*Source!I51, 6)*SmtRes!DA116, 2)</f>
        <v>0</v>
      </c>
      <c r="P57">
        <f>SmtRes!AG116</f>
        <v>0</v>
      </c>
      <c r="Q57">
        <f>SmtRes!DC116</f>
        <v>0</v>
      </c>
      <c r="R57">
        <f>ROUND(ROUND(Q57*Source!I51, 6)*1, 2)</f>
        <v>0</v>
      </c>
      <c r="S57">
        <f>SmtRes!AC116</f>
        <v>0</v>
      </c>
      <c r="T57">
        <f>ROUND(ROUND(Q57*Source!I51, 6)*SmtRes!AK116, 2)</f>
        <v>0</v>
      </c>
      <c r="U57">
        <v>3</v>
      </c>
      <c r="Z57">
        <f>SmtRes!X116</f>
        <v>1942501623</v>
      </c>
      <c r="AA57">
        <v>619674704</v>
      </c>
      <c r="AB57">
        <v>681271733</v>
      </c>
    </row>
    <row r="58" spans="1:28" x14ac:dyDescent="0.2">
      <c r="A58">
        <v>20</v>
      </c>
      <c r="B58">
        <v>120</v>
      </c>
      <c r="C58">
        <v>3</v>
      </c>
      <c r="D58">
        <v>0</v>
      </c>
      <c r="E58">
        <f>SmtRes!AV120</f>
        <v>0</v>
      </c>
      <c r="F58" t="str">
        <f>SmtRes!I120</f>
        <v>1.1-1-118</v>
      </c>
      <c r="G58" t="str">
        <f>SmtRes!K120</f>
        <v>Вода</v>
      </c>
      <c r="H58" t="str">
        <f>SmtRes!O120</f>
        <v>м3</v>
      </c>
      <c r="I58">
        <f>SmtRes!Y120*Source!I52</f>
        <v>5.5999999999999995E-4</v>
      </c>
      <c r="J58">
        <f>SmtRes!AO120</f>
        <v>1</v>
      </c>
      <c r="K58">
        <f>SmtRes!AE120</f>
        <v>7.07</v>
      </c>
      <c r="L58">
        <f>SmtRes!DB120</f>
        <v>0</v>
      </c>
      <c r="M58">
        <f>ROUND(ROUND(L58*Source!I52, 6)*1, 2)</f>
        <v>0</v>
      </c>
      <c r="N58">
        <f>SmtRes!AA120</f>
        <v>42.5</v>
      </c>
      <c r="O58">
        <f>ROUND(ROUND(L58*Source!I52, 6)*SmtRes!DA120, 2)</f>
        <v>0</v>
      </c>
      <c r="P58">
        <f>SmtRes!AG120</f>
        <v>0</v>
      </c>
      <c r="Q58">
        <f>SmtRes!DC120</f>
        <v>0</v>
      </c>
      <c r="R58">
        <f>ROUND(ROUND(Q58*Source!I52, 6)*1, 2)</f>
        <v>0</v>
      </c>
      <c r="S58">
        <f>SmtRes!AC120</f>
        <v>0</v>
      </c>
      <c r="T58">
        <f>ROUND(ROUND(Q58*Source!I52, 6)*SmtRes!AK120, 2)</f>
        <v>0</v>
      </c>
      <c r="U58">
        <v>3</v>
      </c>
      <c r="Z58">
        <f>SmtRes!X120</f>
        <v>1942501623</v>
      </c>
      <c r="AA58">
        <v>619674704</v>
      </c>
      <c r="AB58">
        <v>681271733</v>
      </c>
    </row>
    <row r="59" spans="1:28" x14ac:dyDescent="0.2">
      <c r="A59">
        <v>20</v>
      </c>
      <c r="B59">
        <v>130</v>
      </c>
      <c r="C59">
        <v>3</v>
      </c>
      <c r="D59">
        <v>0</v>
      </c>
      <c r="E59">
        <f>SmtRes!AV130</f>
        <v>0</v>
      </c>
      <c r="F59" t="str">
        <f>SmtRes!I130</f>
        <v>1.3-2-104</v>
      </c>
      <c r="G59" t="str">
        <f>SmtRes!K130</f>
        <v>Смесь сухая, цементная, с полимерными добавками, грунтовочная, коррозионно-защитная, ручного нанесения, плотность раствора 1950 кг/м3, для антикоррозионной защиты арматуры перед нанесением ремонтных составов</v>
      </c>
      <c r="H59" t="str">
        <f>SmtRes!O130</f>
        <v>кг</v>
      </c>
      <c r="I59">
        <f>SmtRes!Y130*Source!I54</f>
        <v>2.71</v>
      </c>
      <c r="J59">
        <f>SmtRes!AO130</f>
        <v>1</v>
      </c>
      <c r="K59">
        <f>SmtRes!AE130</f>
        <v>66.06</v>
      </c>
      <c r="L59">
        <f>SmtRes!DB130</f>
        <v>0</v>
      </c>
      <c r="M59">
        <f>ROUND(ROUND(L59*Source!I54, 6)*1, 2)</f>
        <v>0</v>
      </c>
      <c r="N59">
        <f>SmtRes!AA130</f>
        <v>840.64</v>
      </c>
      <c r="O59">
        <f>ROUND(ROUND(L59*Source!I54, 6)*SmtRes!DA130, 2)</f>
        <v>0</v>
      </c>
      <c r="P59">
        <f>SmtRes!AG130</f>
        <v>0</v>
      </c>
      <c r="Q59">
        <f>SmtRes!DC130</f>
        <v>0</v>
      </c>
      <c r="R59">
        <f>ROUND(ROUND(Q59*Source!I54, 6)*1, 2)</f>
        <v>0</v>
      </c>
      <c r="S59">
        <f>SmtRes!AC130</f>
        <v>0</v>
      </c>
      <c r="T59">
        <f>ROUND(ROUND(Q59*Source!I54, 6)*SmtRes!AK130, 2)</f>
        <v>0</v>
      </c>
      <c r="U59">
        <v>3</v>
      </c>
      <c r="Z59">
        <f>SmtRes!X130</f>
        <v>930539569</v>
      </c>
      <c r="AA59">
        <v>-323495614</v>
      </c>
      <c r="AB59">
        <v>615582846</v>
      </c>
    </row>
    <row r="60" spans="1:28" x14ac:dyDescent="0.2">
      <c r="A60">
        <v>20</v>
      </c>
      <c r="B60">
        <v>129</v>
      </c>
      <c r="C60">
        <v>3</v>
      </c>
      <c r="D60">
        <v>0</v>
      </c>
      <c r="E60">
        <f>SmtRes!AV129</f>
        <v>0</v>
      </c>
      <c r="F60" t="str">
        <f>SmtRes!I129</f>
        <v>1.1-1-118</v>
      </c>
      <c r="G60" t="str">
        <f>SmtRes!K129</f>
        <v>Вода</v>
      </c>
      <c r="H60" t="str">
        <f>SmtRes!O129</f>
        <v>м3</v>
      </c>
      <c r="I60">
        <f>SmtRes!Y129*Source!I54</f>
        <v>7.9000000000000001E-4</v>
      </c>
      <c r="J60">
        <f>SmtRes!AO129</f>
        <v>1</v>
      </c>
      <c r="K60">
        <f>SmtRes!AE129</f>
        <v>7.07</v>
      </c>
      <c r="L60">
        <f>SmtRes!DB129</f>
        <v>0</v>
      </c>
      <c r="M60">
        <f>ROUND(ROUND(L60*Source!I54, 6)*1, 2)</f>
        <v>0</v>
      </c>
      <c r="N60">
        <f>SmtRes!AA129</f>
        <v>42.5</v>
      </c>
      <c r="O60">
        <f>ROUND(ROUND(L60*Source!I54, 6)*SmtRes!DA129, 2)</f>
        <v>0</v>
      </c>
      <c r="P60">
        <f>SmtRes!AG129</f>
        <v>0</v>
      </c>
      <c r="Q60">
        <f>SmtRes!DC129</f>
        <v>0</v>
      </c>
      <c r="R60">
        <f>ROUND(ROUND(Q60*Source!I54, 6)*1, 2)</f>
        <v>0</v>
      </c>
      <c r="S60">
        <f>SmtRes!AC129</f>
        <v>0</v>
      </c>
      <c r="T60">
        <f>ROUND(ROUND(Q60*Source!I54, 6)*SmtRes!AK129, 2)</f>
        <v>0</v>
      </c>
      <c r="U60">
        <v>3</v>
      </c>
      <c r="Z60">
        <f>SmtRes!X129</f>
        <v>1942501623</v>
      </c>
      <c r="AA60">
        <v>619674704</v>
      </c>
      <c r="AB60">
        <v>681271733</v>
      </c>
    </row>
    <row r="61" spans="1:28" x14ac:dyDescent="0.2">
      <c r="A61">
        <v>20</v>
      </c>
      <c r="B61">
        <v>134</v>
      </c>
      <c r="C61">
        <v>3</v>
      </c>
      <c r="D61">
        <v>0</v>
      </c>
      <c r="E61">
        <f>SmtRes!AV134</f>
        <v>0</v>
      </c>
      <c r="F61" t="str">
        <f>SmtRes!I134</f>
        <v>1.1-1-118</v>
      </c>
      <c r="G61" t="str">
        <f>SmtRes!K134</f>
        <v>Вода</v>
      </c>
      <c r="H61" t="str">
        <f>SmtRes!O134</f>
        <v>м3</v>
      </c>
      <c r="I61">
        <f>SmtRes!Y134*Source!I55</f>
        <v>2.0899999999999998E-3</v>
      </c>
      <c r="J61">
        <f>SmtRes!AO134</f>
        <v>1</v>
      </c>
      <c r="K61">
        <f>SmtRes!AE134</f>
        <v>7.07</v>
      </c>
      <c r="L61">
        <f>SmtRes!DB134</f>
        <v>0</v>
      </c>
      <c r="M61">
        <f>ROUND(ROUND(L61*Source!I55, 6)*1, 2)</f>
        <v>0</v>
      </c>
      <c r="N61">
        <f>SmtRes!AA134</f>
        <v>42.5</v>
      </c>
      <c r="O61">
        <f>ROUND(ROUND(L61*Source!I55, 6)*SmtRes!DA134, 2)</f>
        <v>0</v>
      </c>
      <c r="P61">
        <f>SmtRes!AG134</f>
        <v>0</v>
      </c>
      <c r="Q61">
        <f>SmtRes!DC134</f>
        <v>0</v>
      </c>
      <c r="R61">
        <f>ROUND(ROUND(Q61*Source!I55, 6)*1, 2)</f>
        <v>0</v>
      </c>
      <c r="S61">
        <f>SmtRes!AC134</f>
        <v>0</v>
      </c>
      <c r="T61">
        <f>ROUND(ROUND(Q61*Source!I55, 6)*SmtRes!AK134, 2)</f>
        <v>0</v>
      </c>
      <c r="U61">
        <v>3</v>
      </c>
      <c r="Z61">
        <f>SmtRes!X134</f>
        <v>1942501623</v>
      </c>
      <c r="AA61">
        <v>619674704</v>
      </c>
      <c r="AB61">
        <v>681271733</v>
      </c>
    </row>
    <row r="62" spans="1:28" x14ac:dyDescent="0.2">
      <c r="A62">
        <v>20</v>
      </c>
      <c r="B62">
        <v>133</v>
      </c>
      <c r="C62">
        <v>2</v>
      </c>
      <c r="D62">
        <v>0</v>
      </c>
      <c r="E62">
        <f>SmtRes!AV133</f>
        <v>0</v>
      </c>
      <c r="F62" t="str">
        <f>SmtRes!I133</f>
        <v>9999990007</v>
      </c>
      <c r="G62" t="str">
        <f>SmtRes!K133</f>
        <v>Стоимость прочих машин (ЭСН)</v>
      </c>
      <c r="H62" t="str">
        <f>SmtRes!O133</f>
        <v>руб.</v>
      </c>
      <c r="I62">
        <f>SmtRes!Y133*Source!I55</f>
        <v>0.03</v>
      </c>
      <c r="J62">
        <f>SmtRes!AO133</f>
        <v>1</v>
      </c>
      <c r="K62">
        <f>SmtRes!AF133</f>
        <v>1</v>
      </c>
      <c r="L62">
        <f>SmtRes!DB133</f>
        <v>0.03</v>
      </c>
      <c r="M62">
        <f>ROUND(ROUND(L62*Source!I55, 6)*1, 2)</f>
        <v>0.03</v>
      </c>
      <c r="N62">
        <f>SmtRes!AB133</f>
        <v>1.05</v>
      </c>
      <c r="O62">
        <f>ROUND(ROUND(L62*Source!I55, 6)*SmtRes!DA133, 2)</f>
        <v>0.03</v>
      </c>
      <c r="P62">
        <f>SmtRes!AG133</f>
        <v>0</v>
      </c>
      <c r="Q62">
        <f>SmtRes!DC133</f>
        <v>0</v>
      </c>
      <c r="R62">
        <f>ROUND(ROUND(Q62*Source!I55, 6)*1, 2)</f>
        <v>0</v>
      </c>
      <c r="S62">
        <f>SmtRes!AC133</f>
        <v>0</v>
      </c>
      <c r="T62">
        <f>ROUND(ROUND(Q62*Source!I55, 6)*SmtRes!AK133, 2)</f>
        <v>0</v>
      </c>
      <c r="U62">
        <v>2</v>
      </c>
      <c r="Z62">
        <f>SmtRes!X133</f>
        <v>-1180195794</v>
      </c>
      <c r="AA62">
        <v>-1118917400</v>
      </c>
      <c r="AB62">
        <v>1942260369</v>
      </c>
    </row>
    <row r="63" spans="1:28" x14ac:dyDescent="0.2">
      <c r="A63">
        <v>20</v>
      </c>
      <c r="B63">
        <v>132</v>
      </c>
      <c r="C63">
        <v>2</v>
      </c>
      <c r="D63">
        <v>0</v>
      </c>
      <c r="E63">
        <f>SmtRes!AV132</f>
        <v>0</v>
      </c>
      <c r="F63" t="str">
        <f>SmtRes!I132</f>
        <v>2.1-30-10</v>
      </c>
      <c r="G63" t="str">
        <f>SmtRes!K132</f>
        <v>Перфораторы, мощность до 800 Вт</v>
      </c>
      <c r="H63" t="str">
        <f>SmtRes!O132</f>
        <v>маш.-ч</v>
      </c>
      <c r="I63">
        <f>SmtRes!Y132*Source!I55</f>
        <v>0.51</v>
      </c>
      <c r="J63">
        <f>SmtRes!AO132</f>
        <v>1</v>
      </c>
      <c r="K63">
        <f>SmtRes!AF132</f>
        <v>0.77</v>
      </c>
      <c r="L63">
        <f>SmtRes!DB132</f>
        <v>0.39</v>
      </c>
      <c r="M63">
        <f>ROUND(ROUND(L63*Source!I55, 6)*1, 2)</f>
        <v>0.39</v>
      </c>
      <c r="N63">
        <f>SmtRes!AB132</f>
        <v>6.9</v>
      </c>
      <c r="O63">
        <f>ROUND(ROUND(L63*Source!I55, 6)*SmtRes!DA132, 2)</f>
        <v>3.34</v>
      </c>
      <c r="P63">
        <f>SmtRes!AG132</f>
        <v>0</v>
      </c>
      <c r="Q63">
        <f>SmtRes!DC132</f>
        <v>0</v>
      </c>
      <c r="R63">
        <f>ROUND(ROUND(Q63*Source!I55, 6)*1, 2)</f>
        <v>0</v>
      </c>
      <c r="S63">
        <f>SmtRes!AC132</f>
        <v>0</v>
      </c>
      <c r="T63">
        <f>ROUND(ROUND(Q63*Source!I55, 6)*SmtRes!AK132, 2)</f>
        <v>0</v>
      </c>
      <c r="U63">
        <v>2</v>
      </c>
      <c r="Z63">
        <f>SmtRes!X132</f>
        <v>-405183425</v>
      </c>
      <c r="AA63">
        <v>1917230048</v>
      </c>
      <c r="AB63">
        <v>-1381809054</v>
      </c>
    </row>
    <row r="64" spans="1:28" x14ac:dyDescent="0.2">
      <c r="A64">
        <v>20</v>
      </c>
      <c r="B64">
        <v>139</v>
      </c>
      <c r="C64">
        <v>3</v>
      </c>
      <c r="D64">
        <v>0</v>
      </c>
      <c r="E64">
        <f>SmtRes!AV139</f>
        <v>0</v>
      </c>
      <c r="F64" t="str">
        <f>SmtRes!I139</f>
        <v>1.1-1-118</v>
      </c>
      <c r="G64" t="str">
        <f>SmtRes!K139</f>
        <v>Вода</v>
      </c>
      <c r="H64" t="str">
        <f>SmtRes!O139</f>
        <v>м3</v>
      </c>
      <c r="I64">
        <f>SmtRes!Y139*Source!I56</f>
        <v>9.5E-4</v>
      </c>
      <c r="J64">
        <f>SmtRes!AO139</f>
        <v>1</v>
      </c>
      <c r="K64">
        <f>SmtRes!AE139</f>
        <v>7.07</v>
      </c>
      <c r="L64">
        <f>SmtRes!DB139</f>
        <v>0</v>
      </c>
      <c r="M64">
        <f>ROUND(ROUND(L64*Source!I56, 6)*1, 2)</f>
        <v>0</v>
      </c>
      <c r="N64">
        <f>SmtRes!AA139</f>
        <v>42.5</v>
      </c>
      <c r="O64">
        <f>ROUND(ROUND(L64*Source!I56, 6)*SmtRes!DA139, 2)</f>
        <v>0</v>
      </c>
      <c r="P64">
        <f>SmtRes!AG139</f>
        <v>0</v>
      </c>
      <c r="Q64">
        <f>SmtRes!DC139</f>
        <v>0</v>
      </c>
      <c r="R64">
        <f>ROUND(ROUND(Q64*Source!I56, 6)*1, 2)</f>
        <v>0</v>
      </c>
      <c r="S64">
        <f>SmtRes!AC139</f>
        <v>0</v>
      </c>
      <c r="T64">
        <f>ROUND(ROUND(Q64*Source!I56, 6)*SmtRes!AK139, 2)</f>
        <v>0</v>
      </c>
      <c r="U64">
        <v>3</v>
      </c>
      <c r="Z64">
        <f>SmtRes!X139</f>
        <v>1942501623</v>
      </c>
      <c r="AA64">
        <v>619674704</v>
      </c>
      <c r="AB64">
        <v>681271733</v>
      </c>
    </row>
    <row r="65" spans="1:28" x14ac:dyDescent="0.2">
      <c r="A65">
        <v>20</v>
      </c>
      <c r="B65">
        <v>143</v>
      </c>
      <c r="C65">
        <v>3</v>
      </c>
      <c r="D65">
        <v>0</v>
      </c>
      <c r="E65">
        <f>SmtRes!AV143</f>
        <v>0</v>
      </c>
      <c r="F65" t="str">
        <f>SmtRes!I143</f>
        <v>1.1-1-118</v>
      </c>
      <c r="G65" t="str">
        <f>SmtRes!K143</f>
        <v>Вода</v>
      </c>
      <c r="H65" t="str">
        <f>SmtRes!O143</f>
        <v>м3</v>
      </c>
      <c r="I65">
        <f>SmtRes!Y143*Source!I57</f>
        <v>0.56000000000000005</v>
      </c>
      <c r="J65">
        <f>SmtRes!AO143</f>
        <v>1</v>
      </c>
      <c r="K65">
        <f>SmtRes!AE143</f>
        <v>7.07</v>
      </c>
      <c r="L65">
        <f>SmtRes!DB143</f>
        <v>0</v>
      </c>
      <c r="M65">
        <f>ROUND(ROUND(L65*Source!I57, 6)*1, 2)</f>
        <v>0</v>
      </c>
      <c r="N65">
        <f>SmtRes!AA143</f>
        <v>42.5</v>
      </c>
      <c r="O65">
        <f>ROUND(ROUND(L65*Source!I57, 6)*SmtRes!DA143, 2)</f>
        <v>0</v>
      </c>
      <c r="P65">
        <f>SmtRes!AG143</f>
        <v>0</v>
      </c>
      <c r="Q65">
        <f>SmtRes!DC143</f>
        <v>0</v>
      </c>
      <c r="R65">
        <f>ROUND(ROUND(Q65*Source!I57, 6)*1, 2)</f>
        <v>0</v>
      </c>
      <c r="S65">
        <f>SmtRes!AC143</f>
        <v>0</v>
      </c>
      <c r="T65">
        <f>ROUND(ROUND(Q65*Source!I57, 6)*SmtRes!AK143, 2)</f>
        <v>0</v>
      </c>
      <c r="U65">
        <v>3</v>
      </c>
      <c r="Z65">
        <f>SmtRes!X143</f>
        <v>1942501623</v>
      </c>
      <c r="AA65">
        <v>619674704</v>
      </c>
      <c r="AB65">
        <v>681271733</v>
      </c>
    </row>
    <row r="66" spans="1:28" x14ac:dyDescent="0.2">
      <c r="A66">
        <v>20</v>
      </c>
      <c r="B66">
        <v>154</v>
      </c>
      <c r="C66">
        <v>2</v>
      </c>
      <c r="D66">
        <v>0</v>
      </c>
      <c r="E66">
        <f>SmtRes!AV154</f>
        <v>0</v>
      </c>
      <c r="F66" t="str">
        <f>SmtRes!I154</f>
        <v>9999990007</v>
      </c>
      <c r="G66" t="str">
        <f>SmtRes!K154</f>
        <v>Стоимость прочих машин (ЭСН)</v>
      </c>
      <c r="H66" t="str">
        <f>SmtRes!O154</f>
        <v>руб.</v>
      </c>
      <c r="I66">
        <f>SmtRes!Y154*Source!I59</f>
        <v>7.0000000000000007E-2</v>
      </c>
      <c r="J66">
        <f>SmtRes!AO154</f>
        <v>1</v>
      </c>
      <c r="K66">
        <f>SmtRes!AF154</f>
        <v>1</v>
      </c>
      <c r="L66">
        <f>SmtRes!DB154</f>
        <v>7.0000000000000007E-2</v>
      </c>
      <c r="M66">
        <f>ROUND(ROUND(L66*Source!I59, 6)*1, 2)</f>
        <v>7.0000000000000007E-2</v>
      </c>
      <c r="N66">
        <f>SmtRes!AB154</f>
        <v>1.05</v>
      </c>
      <c r="O66">
        <f>ROUND(ROUND(L66*Source!I59, 6)*SmtRes!DA154, 2)</f>
        <v>7.0000000000000007E-2</v>
      </c>
      <c r="P66">
        <f>SmtRes!AG154</f>
        <v>0</v>
      </c>
      <c r="Q66">
        <f>SmtRes!DC154</f>
        <v>0</v>
      </c>
      <c r="R66">
        <f>ROUND(ROUND(Q66*Source!I59, 6)*1, 2)</f>
        <v>0</v>
      </c>
      <c r="S66">
        <f>SmtRes!AC154</f>
        <v>0</v>
      </c>
      <c r="T66">
        <f>ROUND(ROUND(Q66*Source!I59, 6)*SmtRes!AK154, 2)</f>
        <v>0</v>
      </c>
      <c r="U66">
        <v>2</v>
      </c>
      <c r="Z66">
        <f>SmtRes!X154</f>
        <v>-1180195794</v>
      </c>
      <c r="AA66">
        <v>-1118917400</v>
      </c>
      <c r="AB66">
        <v>1942260369</v>
      </c>
    </row>
    <row r="67" spans="1:28" x14ac:dyDescent="0.2">
      <c r="A67">
        <v>20</v>
      </c>
      <c r="B67">
        <v>153</v>
      </c>
      <c r="C67">
        <v>2</v>
      </c>
      <c r="D67">
        <v>0</v>
      </c>
      <c r="E67">
        <f>SmtRes!AV153</f>
        <v>0</v>
      </c>
      <c r="F67" t="str">
        <f>SmtRes!I153</f>
        <v>2.1-30-102</v>
      </c>
      <c r="G67" t="str">
        <f>SmtRes!K153</f>
        <v>Дрели, мощность до 800 Вт</v>
      </c>
      <c r="H67" t="str">
        <f>SmtRes!O153</f>
        <v>маш.-ч</v>
      </c>
      <c r="I67">
        <f>SmtRes!Y153*Source!I59</f>
        <v>0.1</v>
      </c>
      <c r="J67">
        <f>SmtRes!AO153</f>
        <v>1</v>
      </c>
      <c r="K67">
        <f>SmtRes!AF153</f>
        <v>0.8</v>
      </c>
      <c r="L67">
        <f>SmtRes!DB153</f>
        <v>0.08</v>
      </c>
      <c r="M67">
        <f>ROUND(ROUND(L67*Source!I59, 6)*1, 2)</f>
        <v>0.08</v>
      </c>
      <c r="N67">
        <f>SmtRes!AB153</f>
        <v>7.12</v>
      </c>
      <c r="O67">
        <f>ROUND(ROUND(L67*Source!I59, 6)*SmtRes!DA153, 2)</f>
        <v>0.68</v>
      </c>
      <c r="P67">
        <f>SmtRes!AG153</f>
        <v>0</v>
      </c>
      <c r="Q67">
        <f>SmtRes!DC153</f>
        <v>0</v>
      </c>
      <c r="R67">
        <f>ROUND(ROUND(Q67*Source!I59, 6)*1, 2)</f>
        <v>0</v>
      </c>
      <c r="S67">
        <f>SmtRes!AC153</f>
        <v>0</v>
      </c>
      <c r="T67">
        <f>ROUND(ROUND(Q67*Source!I59, 6)*SmtRes!AK153, 2)</f>
        <v>0</v>
      </c>
      <c r="U67">
        <v>2</v>
      </c>
      <c r="Z67">
        <f>SmtRes!X153</f>
        <v>-1840684430</v>
      </c>
      <c r="AA67">
        <v>-390891042</v>
      </c>
      <c r="AB67">
        <v>927166807</v>
      </c>
    </row>
    <row r="68" spans="1:28" x14ac:dyDescent="0.2">
      <c r="A68">
        <v>20</v>
      </c>
      <c r="B68">
        <v>152</v>
      </c>
      <c r="C68">
        <v>2</v>
      </c>
      <c r="D68">
        <v>0</v>
      </c>
      <c r="E68">
        <f>SmtRes!AV152</f>
        <v>0</v>
      </c>
      <c r="F68" t="str">
        <f>SmtRes!I152</f>
        <v>2.1-30-10</v>
      </c>
      <c r="G68" t="str">
        <f>SmtRes!K152</f>
        <v>Перфораторы, мощность до 800 Вт</v>
      </c>
      <c r="H68" t="str">
        <f>SmtRes!O152</f>
        <v>маш.-ч</v>
      </c>
      <c r="I68">
        <f>SmtRes!Y152*Source!I59</f>
        <v>0.25</v>
      </c>
      <c r="J68">
        <f>SmtRes!AO152</f>
        <v>1</v>
      </c>
      <c r="K68">
        <f>SmtRes!AF152</f>
        <v>0.77</v>
      </c>
      <c r="L68">
        <f>SmtRes!DB152</f>
        <v>0.19</v>
      </c>
      <c r="M68">
        <f>ROUND(ROUND(L68*Source!I59, 6)*1, 2)</f>
        <v>0.19</v>
      </c>
      <c r="N68">
        <f>SmtRes!AB152</f>
        <v>6.9</v>
      </c>
      <c r="O68">
        <f>ROUND(ROUND(L68*Source!I59, 6)*SmtRes!DA152, 2)</f>
        <v>1.63</v>
      </c>
      <c r="P68">
        <f>SmtRes!AG152</f>
        <v>0</v>
      </c>
      <c r="Q68">
        <f>SmtRes!DC152</f>
        <v>0</v>
      </c>
      <c r="R68">
        <f>ROUND(ROUND(Q68*Source!I59, 6)*1, 2)</f>
        <v>0</v>
      </c>
      <c r="S68">
        <f>SmtRes!AC152</f>
        <v>0</v>
      </c>
      <c r="T68">
        <f>ROUND(ROUND(Q68*Source!I59, 6)*SmtRes!AK152, 2)</f>
        <v>0</v>
      </c>
      <c r="U68">
        <v>2</v>
      </c>
      <c r="Z68">
        <f>SmtRes!X152</f>
        <v>-405183425</v>
      </c>
      <c r="AA68">
        <v>1917230048</v>
      </c>
      <c r="AB68">
        <v>-1381809054</v>
      </c>
    </row>
    <row r="69" spans="1:28" x14ac:dyDescent="0.2">
      <c r="A69">
        <v>20</v>
      </c>
      <c r="B69">
        <v>160</v>
      </c>
      <c r="C69">
        <v>2</v>
      </c>
      <c r="D69">
        <v>0</v>
      </c>
      <c r="E69">
        <f>SmtRes!AV160</f>
        <v>0</v>
      </c>
      <c r="F69" t="str">
        <f>SmtRes!I160</f>
        <v>9999990007</v>
      </c>
      <c r="G69" t="str">
        <f>SmtRes!K160</f>
        <v>Стоимость прочих машин (ЭСН)</v>
      </c>
      <c r="H69" t="str">
        <f>SmtRes!O160</f>
        <v>руб.</v>
      </c>
      <c r="I69">
        <f>SmtRes!Y160*Source!I60</f>
        <v>0.45</v>
      </c>
      <c r="J69">
        <f>SmtRes!AO160</f>
        <v>1</v>
      </c>
      <c r="K69">
        <f>SmtRes!AF160</f>
        <v>1</v>
      </c>
      <c r="L69">
        <f>SmtRes!DB160</f>
        <v>0.45</v>
      </c>
      <c r="M69">
        <f>ROUND(ROUND(L69*Source!I60, 6)*1, 2)</f>
        <v>0.45</v>
      </c>
      <c r="N69">
        <f>SmtRes!AB160</f>
        <v>1.05</v>
      </c>
      <c r="O69">
        <f>ROUND(ROUND(L69*Source!I60, 6)*SmtRes!DA160, 2)</f>
        <v>0.45</v>
      </c>
      <c r="P69">
        <f>SmtRes!AG160</f>
        <v>0</v>
      </c>
      <c r="Q69">
        <f>SmtRes!DC160</f>
        <v>0</v>
      </c>
      <c r="R69">
        <f>ROUND(ROUND(Q69*Source!I60, 6)*1, 2)</f>
        <v>0</v>
      </c>
      <c r="S69">
        <f>SmtRes!AC160</f>
        <v>0</v>
      </c>
      <c r="T69">
        <f>ROUND(ROUND(Q69*Source!I60, 6)*SmtRes!AK160, 2)</f>
        <v>0</v>
      </c>
      <c r="U69">
        <v>2</v>
      </c>
      <c r="Z69">
        <f>SmtRes!X160</f>
        <v>-1180195794</v>
      </c>
      <c r="AA69">
        <v>-1118917400</v>
      </c>
      <c r="AB69">
        <v>1942260369</v>
      </c>
    </row>
    <row r="70" spans="1:28" x14ac:dyDescent="0.2">
      <c r="A70">
        <v>20</v>
      </c>
      <c r="B70">
        <v>159</v>
      </c>
      <c r="C70">
        <v>2</v>
      </c>
      <c r="D70">
        <v>0</v>
      </c>
      <c r="E70">
        <f>SmtRes!AV159</f>
        <v>0</v>
      </c>
      <c r="F70" t="str">
        <f>SmtRes!I159</f>
        <v>2.1-30-103</v>
      </c>
      <c r="G70" t="str">
        <f>SmtRes!K159</f>
        <v>Перфораторы, мощность до 1,2 кВт</v>
      </c>
      <c r="H70" t="str">
        <f>SmtRes!O159</f>
        <v>маш.-ч</v>
      </c>
      <c r="I70">
        <f>SmtRes!Y159*Source!I60</f>
        <v>0.1</v>
      </c>
      <c r="J70">
        <f>SmtRes!AO159</f>
        <v>1</v>
      </c>
      <c r="K70">
        <f>SmtRes!AF159</f>
        <v>1.1100000000000001</v>
      </c>
      <c r="L70">
        <f>SmtRes!DB159</f>
        <v>0.11</v>
      </c>
      <c r="M70">
        <f>ROUND(ROUND(L70*Source!I60, 6)*1, 2)</f>
        <v>0.11</v>
      </c>
      <c r="N70">
        <f>SmtRes!AB159</f>
        <v>9.9600000000000009</v>
      </c>
      <c r="O70">
        <f>ROUND(ROUND(L70*Source!I60, 6)*SmtRes!DA159, 2)</f>
        <v>0.94</v>
      </c>
      <c r="P70">
        <f>SmtRes!AG159</f>
        <v>0</v>
      </c>
      <c r="Q70">
        <f>SmtRes!DC159</f>
        <v>0</v>
      </c>
      <c r="R70">
        <f>ROUND(ROUND(Q70*Source!I60, 6)*1, 2)</f>
        <v>0</v>
      </c>
      <c r="S70">
        <f>SmtRes!AC159</f>
        <v>0</v>
      </c>
      <c r="T70">
        <f>ROUND(ROUND(Q70*Source!I60, 6)*SmtRes!AK159, 2)</f>
        <v>0</v>
      </c>
      <c r="U70">
        <v>2</v>
      </c>
      <c r="Z70">
        <f>SmtRes!X159</f>
        <v>1418724707</v>
      </c>
      <c r="AA70">
        <v>1204841188</v>
      </c>
      <c r="AB70">
        <v>-723952224</v>
      </c>
    </row>
    <row r="71" spans="1:28" x14ac:dyDescent="0.2">
      <c r="A71">
        <v>20</v>
      </c>
      <c r="B71">
        <v>158</v>
      </c>
      <c r="C71">
        <v>2</v>
      </c>
      <c r="D71">
        <v>0</v>
      </c>
      <c r="E71">
        <f>SmtRes!AV158</f>
        <v>0</v>
      </c>
      <c r="F71" t="str">
        <f>SmtRes!I158</f>
        <v>2.1-30-102</v>
      </c>
      <c r="G71" t="str">
        <f>SmtRes!K158</f>
        <v>Дрели, мощность до 800 Вт</v>
      </c>
      <c r="H71" t="str">
        <f>SmtRes!O158</f>
        <v>маш.-ч</v>
      </c>
      <c r="I71">
        <f>SmtRes!Y158*Source!I60</f>
        <v>0.31</v>
      </c>
      <c r="J71">
        <f>SmtRes!AO158</f>
        <v>1</v>
      </c>
      <c r="K71">
        <f>SmtRes!AF158</f>
        <v>0.8</v>
      </c>
      <c r="L71">
        <f>SmtRes!DB158</f>
        <v>0.25</v>
      </c>
      <c r="M71">
        <f>ROUND(ROUND(L71*Source!I60, 6)*1, 2)</f>
        <v>0.25</v>
      </c>
      <c r="N71">
        <f>SmtRes!AB158</f>
        <v>7.12</v>
      </c>
      <c r="O71">
        <f>ROUND(ROUND(L71*Source!I60, 6)*SmtRes!DA158, 2)</f>
        <v>2.13</v>
      </c>
      <c r="P71">
        <f>SmtRes!AG158</f>
        <v>0</v>
      </c>
      <c r="Q71">
        <f>SmtRes!DC158</f>
        <v>0</v>
      </c>
      <c r="R71">
        <f>ROUND(ROUND(Q71*Source!I60, 6)*1, 2)</f>
        <v>0</v>
      </c>
      <c r="S71">
        <f>SmtRes!AC158</f>
        <v>0</v>
      </c>
      <c r="T71">
        <f>ROUND(ROUND(Q71*Source!I60, 6)*SmtRes!AK158, 2)</f>
        <v>0</v>
      </c>
      <c r="U71">
        <v>2</v>
      </c>
      <c r="Z71">
        <f>SmtRes!X158</f>
        <v>-1840684430</v>
      </c>
      <c r="AA71">
        <v>-390891042</v>
      </c>
      <c r="AB71">
        <v>927166807</v>
      </c>
    </row>
    <row r="72" spans="1:28" x14ac:dyDescent="0.2">
      <c r="A72">
        <v>20</v>
      </c>
      <c r="B72">
        <v>168</v>
      </c>
      <c r="C72">
        <v>2</v>
      </c>
      <c r="D72">
        <v>0</v>
      </c>
      <c r="E72">
        <f>SmtRes!AV168</f>
        <v>0</v>
      </c>
      <c r="F72" t="str">
        <f>SmtRes!I168</f>
        <v>9999990007</v>
      </c>
      <c r="G72" t="str">
        <f>SmtRes!K168</f>
        <v>Стоимость прочих машин (ЭСН)</v>
      </c>
      <c r="H72" t="str">
        <f>SmtRes!O168</f>
        <v>руб.</v>
      </c>
      <c r="I72">
        <f>SmtRes!Y168*Source!I61</f>
        <v>0.45</v>
      </c>
      <c r="J72">
        <f>SmtRes!AO168</f>
        <v>1</v>
      </c>
      <c r="K72">
        <f>SmtRes!AF168</f>
        <v>1</v>
      </c>
      <c r="L72">
        <f>SmtRes!DB168</f>
        <v>0.45</v>
      </c>
      <c r="M72">
        <f>ROUND(ROUND(L72*Source!I61, 6)*1, 2)</f>
        <v>0.45</v>
      </c>
      <c r="N72">
        <f>SmtRes!AB168</f>
        <v>1.05</v>
      </c>
      <c r="O72">
        <f>ROUND(ROUND(L72*Source!I61, 6)*SmtRes!DA168, 2)</f>
        <v>0.45</v>
      </c>
      <c r="P72">
        <f>SmtRes!AG168</f>
        <v>0</v>
      </c>
      <c r="Q72">
        <f>SmtRes!DC168</f>
        <v>0</v>
      </c>
      <c r="R72">
        <f>ROUND(ROUND(Q72*Source!I61, 6)*1, 2)</f>
        <v>0</v>
      </c>
      <c r="S72">
        <f>SmtRes!AC168</f>
        <v>0</v>
      </c>
      <c r="T72">
        <f>ROUND(ROUND(Q72*Source!I61, 6)*SmtRes!AK168, 2)</f>
        <v>0</v>
      </c>
      <c r="U72">
        <v>2</v>
      </c>
      <c r="Z72">
        <f>SmtRes!X168</f>
        <v>-1180195794</v>
      </c>
      <c r="AA72">
        <v>-1118917400</v>
      </c>
      <c r="AB72">
        <v>1942260369</v>
      </c>
    </row>
    <row r="73" spans="1:28" x14ac:dyDescent="0.2">
      <c r="A73">
        <v>20</v>
      </c>
      <c r="B73">
        <v>167</v>
      </c>
      <c r="C73">
        <v>2</v>
      </c>
      <c r="D73">
        <v>0</v>
      </c>
      <c r="E73">
        <f>SmtRes!AV167</f>
        <v>0</v>
      </c>
      <c r="F73" t="str">
        <f>SmtRes!I167</f>
        <v>2.1-30-103</v>
      </c>
      <c r="G73" t="str">
        <f>SmtRes!K167</f>
        <v>Перфораторы, мощность до 1,2 кВт</v>
      </c>
      <c r="H73" t="str">
        <f>SmtRes!O167</f>
        <v>маш.-ч</v>
      </c>
      <c r="I73">
        <f>SmtRes!Y167*Source!I61</f>
        <v>0.1</v>
      </c>
      <c r="J73">
        <f>SmtRes!AO167</f>
        <v>1</v>
      </c>
      <c r="K73">
        <f>SmtRes!AF167</f>
        <v>1.1100000000000001</v>
      </c>
      <c r="L73">
        <f>SmtRes!DB167</f>
        <v>0.11</v>
      </c>
      <c r="M73">
        <f>ROUND(ROUND(L73*Source!I61, 6)*1, 2)</f>
        <v>0.11</v>
      </c>
      <c r="N73">
        <f>SmtRes!AB167</f>
        <v>9.9600000000000009</v>
      </c>
      <c r="O73">
        <f>ROUND(ROUND(L73*Source!I61, 6)*SmtRes!DA167, 2)</f>
        <v>0.94</v>
      </c>
      <c r="P73">
        <f>SmtRes!AG167</f>
        <v>0</v>
      </c>
      <c r="Q73">
        <f>SmtRes!DC167</f>
        <v>0</v>
      </c>
      <c r="R73">
        <f>ROUND(ROUND(Q73*Source!I61, 6)*1, 2)</f>
        <v>0</v>
      </c>
      <c r="S73">
        <f>SmtRes!AC167</f>
        <v>0</v>
      </c>
      <c r="T73">
        <f>ROUND(ROUND(Q73*Source!I61, 6)*SmtRes!AK167, 2)</f>
        <v>0</v>
      </c>
      <c r="U73">
        <v>2</v>
      </c>
      <c r="Z73">
        <f>SmtRes!X167</f>
        <v>1418724707</v>
      </c>
      <c r="AA73">
        <v>1204841188</v>
      </c>
      <c r="AB73">
        <v>-723952224</v>
      </c>
    </row>
    <row r="74" spans="1:28" x14ac:dyDescent="0.2">
      <c r="A74">
        <v>20</v>
      </c>
      <c r="B74">
        <v>166</v>
      </c>
      <c r="C74">
        <v>2</v>
      </c>
      <c r="D74">
        <v>0</v>
      </c>
      <c r="E74">
        <f>SmtRes!AV166</f>
        <v>0</v>
      </c>
      <c r="F74" t="str">
        <f>SmtRes!I166</f>
        <v>2.1-30-102</v>
      </c>
      <c r="G74" t="str">
        <f>SmtRes!K166</f>
        <v>Дрели, мощность до 800 Вт</v>
      </c>
      <c r="H74" t="str">
        <f>SmtRes!O166</f>
        <v>маш.-ч</v>
      </c>
      <c r="I74">
        <f>SmtRes!Y166*Source!I61</f>
        <v>0.31</v>
      </c>
      <c r="J74">
        <f>SmtRes!AO166</f>
        <v>1</v>
      </c>
      <c r="K74">
        <f>SmtRes!AF166</f>
        <v>0.8</v>
      </c>
      <c r="L74">
        <f>SmtRes!DB166</f>
        <v>0.25</v>
      </c>
      <c r="M74">
        <f>ROUND(ROUND(L74*Source!I61, 6)*1, 2)</f>
        <v>0.25</v>
      </c>
      <c r="N74">
        <f>SmtRes!AB166</f>
        <v>7.12</v>
      </c>
      <c r="O74">
        <f>ROUND(ROUND(L74*Source!I61, 6)*SmtRes!DA166, 2)</f>
        <v>2.13</v>
      </c>
      <c r="P74">
        <f>SmtRes!AG166</f>
        <v>0</v>
      </c>
      <c r="Q74">
        <f>SmtRes!DC166</f>
        <v>0</v>
      </c>
      <c r="R74">
        <f>ROUND(ROUND(Q74*Source!I61, 6)*1, 2)</f>
        <v>0</v>
      </c>
      <c r="S74">
        <f>SmtRes!AC166</f>
        <v>0</v>
      </c>
      <c r="T74">
        <f>ROUND(ROUND(Q74*Source!I61, 6)*SmtRes!AK166, 2)</f>
        <v>0</v>
      </c>
      <c r="U74">
        <v>2</v>
      </c>
      <c r="Z74">
        <f>SmtRes!X166</f>
        <v>-1840684430</v>
      </c>
      <c r="AA74">
        <v>-390891042</v>
      </c>
      <c r="AB74">
        <v>927166807</v>
      </c>
    </row>
    <row r="75" spans="1:28" x14ac:dyDescent="0.2">
      <c r="A75">
        <v>20</v>
      </c>
      <c r="B75">
        <v>175</v>
      </c>
      <c r="C75">
        <v>2</v>
      </c>
      <c r="D75">
        <v>0</v>
      </c>
      <c r="E75">
        <f>SmtRes!AV175</f>
        <v>0</v>
      </c>
      <c r="F75" t="str">
        <f>SmtRes!I175</f>
        <v>2.1-18-24</v>
      </c>
      <c r="G75" t="str">
        <f>SmtRes!K175</f>
        <v>Автомобили грузопассажирские, грузоподъемность до 2 т</v>
      </c>
      <c r="H75" t="str">
        <f>SmtRes!O175</f>
        <v>маш.-ч</v>
      </c>
      <c r="I75">
        <f>SmtRes!Y175*Source!I62</f>
        <v>1.47</v>
      </c>
      <c r="J75">
        <f>SmtRes!AO175</f>
        <v>1</v>
      </c>
      <c r="K75">
        <f>SmtRes!AF175</f>
        <v>43.95</v>
      </c>
      <c r="L75">
        <f>SmtRes!DB175</f>
        <v>64.61</v>
      </c>
      <c r="M75">
        <f>ROUND(ROUND(L75*Source!I62, 6)*1, 2)</f>
        <v>64.61</v>
      </c>
      <c r="N75">
        <f>SmtRes!AB175</f>
        <v>661.24</v>
      </c>
      <c r="O75">
        <f>ROUND(ROUND(L75*Source!I62, 6)*SmtRes!DA175, 2)</f>
        <v>928.45</v>
      </c>
      <c r="P75">
        <f>SmtRes!AG175</f>
        <v>12.62</v>
      </c>
      <c r="Q75">
        <f>SmtRes!DC175</f>
        <v>18.55</v>
      </c>
      <c r="R75">
        <f>ROUND(ROUND(Q75*Source!I62, 6)*1, 2)</f>
        <v>18.55</v>
      </c>
      <c r="S75">
        <f>SmtRes!AC175</f>
        <v>388.33</v>
      </c>
      <c r="T75">
        <f>ROUND(ROUND(Q75*Source!I62, 6)*SmtRes!AK175, 2)</f>
        <v>545.17999999999995</v>
      </c>
      <c r="U75">
        <v>2</v>
      </c>
      <c r="Z75">
        <f>SmtRes!X175</f>
        <v>1910414191</v>
      </c>
      <c r="AA75">
        <v>-728264643</v>
      </c>
      <c r="AB75">
        <v>-637692196</v>
      </c>
    </row>
    <row r="76" spans="1:28" x14ac:dyDescent="0.2">
      <c r="A76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7"/>
  <sheetViews>
    <sheetView tabSelected="1" topLeftCell="A177" zoomScaleNormal="100" workbookViewId="0">
      <selection activeCell="G10" sqref="G1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14" max="41" width="0" hidden="1" customWidth="1"/>
    <col min="42" max="42" width="129.7109375" hidden="1" customWidth="1"/>
    <col min="43" max="49" width="0" hidden="1" customWidth="1"/>
  </cols>
  <sheetData>
    <row r="1" spans="1:11" x14ac:dyDescent="0.2">
      <c r="A1" s="9" t="str">
        <f>Source!B1</f>
        <v>Smeta.RU (Terminal)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0" t="s">
        <v>371</v>
      </c>
      <c r="K2" s="40"/>
    </row>
    <row r="3" spans="1:11" ht="31.5" customHeight="1" x14ac:dyDescent="0.25">
      <c r="A3" s="41" t="s">
        <v>430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">
      <c r="A4" s="32" t="s">
        <v>357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44" t="s">
        <v>358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39" t="str">
        <f>CONCATENATE( "Основание: чертежи № ", Source!J12)</f>
        <v xml:space="preserve">Основание: чертежи № 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4.25" hidden="1" x14ac:dyDescent="0.2">
      <c r="A13" s="10"/>
      <c r="B13" s="10"/>
      <c r="C13" s="10"/>
      <c r="D13" s="10"/>
      <c r="E13" s="37" t="s">
        <v>359</v>
      </c>
      <c r="F13" s="37"/>
      <c r="G13" s="37"/>
      <c r="H13" s="37"/>
      <c r="I13" s="13"/>
      <c r="J13" s="13"/>
      <c r="K13" s="10"/>
    </row>
    <row r="14" spans="1:11" ht="14.25" hidden="1" x14ac:dyDescent="0.2">
      <c r="A14" s="10"/>
      <c r="B14" s="10"/>
      <c r="C14" s="10"/>
      <c r="D14" s="10"/>
      <c r="E14" s="38" t="s">
        <v>210</v>
      </c>
      <c r="F14" s="38"/>
      <c r="G14" s="38"/>
      <c r="H14" s="38"/>
      <c r="I14" s="13">
        <f>ROUND(SUM(AE1:AE301), 2)</f>
        <v>0</v>
      </c>
      <c r="J14" s="13">
        <f>SUM(AF1:AF301)</f>
        <v>0</v>
      </c>
      <c r="K14" s="10"/>
    </row>
    <row r="15" spans="1:11" ht="14.25" x14ac:dyDescent="0.2">
      <c r="A15" s="10"/>
      <c r="B15" s="10"/>
      <c r="C15" s="10"/>
      <c r="D15" s="10"/>
      <c r="E15" s="10"/>
      <c r="F15" s="14"/>
      <c r="G15" s="14"/>
      <c r="H15" s="14"/>
      <c r="I15" s="13"/>
      <c r="J15" s="13"/>
      <c r="K15" s="10"/>
    </row>
    <row r="16" spans="1:11" ht="14.25" x14ac:dyDescent="0.2">
      <c r="A16" s="10" t="s">
        <v>372</v>
      </c>
      <c r="B16" s="10"/>
      <c r="C16" s="10"/>
      <c r="D16" s="10"/>
      <c r="E16" s="10"/>
      <c r="F16" s="14"/>
      <c r="G16" s="14"/>
      <c r="H16" s="14"/>
      <c r="I16" s="13"/>
      <c r="J16" s="13"/>
      <c r="K16" s="10"/>
    </row>
    <row r="17" spans="1:42" ht="28.5" x14ac:dyDescent="0.2">
      <c r="A17" s="39" t="s">
        <v>373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AP17" s="17" t="s">
        <v>373</v>
      </c>
    </row>
    <row r="18" spans="1:42" ht="114" x14ac:dyDescent="0.2">
      <c r="A18" s="15" t="s">
        <v>360</v>
      </c>
      <c r="B18" s="15" t="s">
        <v>361</v>
      </c>
      <c r="C18" s="15" t="s">
        <v>362</v>
      </c>
      <c r="D18" s="15" t="s">
        <v>363</v>
      </c>
      <c r="E18" s="15" t="s">
        <v>364</v>
      </c>
      <c r="F18" s="15" t="s">
        <v>365</v>
      </c>
      <c r="G18" s="16" t="s">
        <v>366</v>
      </c>
      <c r="H18" s="16" t="s">
        <v>367</v>
      </c>
      <c r="I18" s="15" t="s">
        <v>368</v>
      </c>
      <c r="J18" s="15" t="s">
        <v>369</v>
      </c>
      <c r="K18" s="15" t="s">
        <v>370</v>
      </c>
    </row>
    <row r="19" spans="1:42" ht="14.25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</row>
    <row r="21" spans="1:42" ht="16.5" x14ac:dyDescent="0.25">
      <c r="A21" s="36" t="str">
        <f>CONCATENATE("Локальная смета: ",IF(Source!G20&lt;&gt;"Новая локальная смета", Source!G20, ""))</f>
        <v xml:space="preserve">Локальная смета: 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3" spans="1:42" ht="16.5" x14ac:dyDescent="0.25">
      <c r="A23" s="36" t="str">
        <f>CONCATENATE("Раздел: ",IF(Source!G24&lt;&gt;"Новый раздел", Source!G24, ""))</f>
        <v>Раздел: 28. Ремонт подземной части коллекторов (по НБ ТСН)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42" ht="42.75" x14ac:dyDescent="0.2">
      <c r="A24" s="18">
        <v>1</v>
      </c>
      <c r="B24" s="18" t="str">
        <f>Source!F28</f>
        <v>6.52-16-1</v>
      </c>
      <c r="C24" s="18" t="s">
        <v>19</v>
      </c>
      <c r="D24" s="20" t="str">
        <f>Source!H28</f>
        <v>100 м2</v>
      </c>
      <c r="E24" s="19">
        <f>Source!I28</f>
        <v>0.01</v>
      </c>
      <c r="F24" s="22"/>
      <c r="G24" s="21"/>
      <c r="H24" s="19"/>
      <c r="I24" s="22"/>
      <c r="J24" s="19"/>
      <c r="K24" s="22"/>
      <c r="Q24">
        <f>ROUND((Source!DN28/100)*ROUND((ROUND((Source!AF28*Source!AV28*Source!I28),2)),2), 2)</f>
        <v>60.07</v>
      </c>
      <c r="R24">
        <f>Source!X28</f>
        <v>1455.02</v>
      </c>
      <c r="S24">
        <f>ROUND((Source!DO28/100)*ROUND((ROUND((Source!AF28*Source!AV28*Source!I28),2)),2), 2)</f>
        <v>46.21</v>
      </c>
      <c r="T24">
        <f>Source!Y28</f>
        <v>795.41</v>
      </c>
      <c r="U24">
        <f>ROUND((175/100)*ROUND((ROUND((Source!AE28*Source!AV28*Source!I28),2)),2), 2)</f>
        <v>0</v>
      </c>
      <c r="V24">
        <f>ROUND((160/100)*ROUND(ROUND((ROUND((Source!AE28*Source!AV28*Source!I28),2)*Source!BS28),2), 2), 2)</f>
        <v>0</v>
      </c>
      <c r="AI24">
        <v>0</v>
      </c>
    </row>
    <row r="25" spans="1:42" x14ac:dyDescent="0.2">
      <c r="C25" s="23" t="str">
        <f>"Объем: "&amp;Source!I28&amp;"=1/"&amp;"100"</f>
        <v>Объем: 0,01=1/100</v>
      </c>
    </row>
    <row r="26" spans="1:42" ht="14.25" x14ac:dyDescent="0.2">
      <c r="A26" s="18"/>
      <c r="B26" s="18"/>
      <c r="C26" s="18" t="s">
        <v>374</v>
      </c>
      <c r="D26" s="20"/>
      <c r="E26" s="19"/>
      <c r="F26" s="22">
        <f>Source!AO28</f>
        <v>6601.03</v>
      </c>
      <c r="G26" s="21" t="str">
        <f>Source!DG28</f>
        <v/>
      </c>
      <c r="H26" s="19">
        <f>Source!AV28</f>
        <v>1</v>
      </c>
      <c r="I26" s="22">
        <f>ROUND((ROUND((Source!AF28*Source!AV28*Source!I28),2)),2)</f>
        <v>66.010000000000005</v>
      </c>
      <c r="J26" s="19">
        <f>IF(Source!BA28&lt;&gt; 0, Source!BA28, 1)</f>
        <v>29.39</v>
      </c>
      <c r="K26" s="22">
        <f>Source!S28</f>
        <v>1940.03</v>
      </c>
      <c r="W26">
        <f>I26</f>
        <v>66.010000000000005</v>
      </c>
    </row>
    <row r="27" spans="1:42" ht="14.25" x14ac:dyDescent="0.2">
      <c r="A27" s="18"/>
      <c r="B27" s="18"/>
      <c r="C27" s="18" t="s">
        <v>375</v>
      </c>
      <c r="D27" s="20"/>
      <c r="E27" s="19"/>
      <c r="F27" s="22">
        <f>Source!AM28</f>
        <v>15.4</v>
      </c>
      <c r="G27" s="21" t="str">
        <f>Source!DE28</f>
        <v/>
      </c>
      <c r="H27" s="19">
        <f>Source!AV28</f>
        <v>1</v>
      </c>
      <c r="I27" s="22">
        <f>(ROUND((ROUND(((Source!ET28)*Source!AV28*Source!I28),2)),2)+ROUND((ROUND(((Source!AE28-(Source!EU28))*Source!AV28*Source!I28),2)),2))</f>
        <v>0.15</v>
      </c>
      <c r="J27" s="19">
        <f>IF(Source!BB28&lt;&gt; 0, Source!BB28, 1)</f>
        <v>8.56</v>
      </c>
      <c r="K27" s="22">
        <f>Source!Q28</f>
        <v>1.28</v>
      </c>
    </row>
    <row r="28" spans="1:42" ht="14.25" x14ac:dyDescent="0.2">
      <c r="A28" s="18"/>
      <c r="B28" s="18"/>
      <c r="C28" s="18" t="s">
        <v>376</v>
      </c>
      <c r="D28" s="20" t="s">
        <v>377</v>
      </c>
      <c r="E28" s="19">
        <f>Source!DN28</f>
        <v>91</v>
      </c>
      <c r="F28" s="22"/>
      <c r="G28" s="21"/>
      <c r="H28" s="19"/>
      <c r="I28" s="22">
        <f>SUM(Q24:Q27)</f>
        <v>60.07</v>
      </c>
      <c r="J28" s="19">
        <f>Source!BZ28</f>
        <v>75</v>
      </c>
      <c r="K28" s="22">
        <f>SUM(R24:R27)</f>
        <v>1455.02</v>
      </c>
    </row>
    <row r="29" spans="1:42" ht="14.25" x14ac:dyDescent="0.2">
      <c r="A29" s="18"/>
      <c r="B29" s="18"/>
      <c r="C29" s="18" t="s">
        <v>378</v>
      </c>
      <c r="D29" s="20" t="s">
        <v>377</v>
      </c>
      <c r="E29" s="19">
        <f>Source!DO28</f>
        <v>70</v>
      </c>
      <c r="F29" s="22"/>
      <c r="G29" s="21"/>
      <c r="H29" s="19"/>
      <c r="I29" s="22">
        <f>SUM(S24:S28)</f>
        <v>46.21</v>
      </c>
      <c r="J29" s="19">
        <f>Source!CA28</f>
        <v>41</v>
      </c>
      <c r="K29" s="22">
        <f>SUM(T24:T28)</f>
        <v>795.41</v>
      </c>
    </row>
    <row r="30" spans="1:42" ht="14.25" x14ac:dyDescent="0.2">
      <c r="A30" s="25"/>
      <c r="B30" s="25"/>
      <c r="C30" s="25" t="s">
        <v>379</v>
      </c>
      <c r="D30" s="26" t="s">
        <v>380</v>
      </c>
      <c r="E30" s="27">
        <f>Source!AQ28</f>
        <v>645.5</v>
      </c>
      <c r="F30" s="28"/>
      <c r="G30" s="29" t="str">
        <f>Source!DI28</f>
        <v/>
      </c>
      <c r="H30" s="27">
        <f>Source!AV28</f>
        <v>1</v>
      </c>
      <c r="I30" s="28">
        <f>Source!U28</f>
        <v>6.4550000000000001</v>
      </c>
      <c r="J30" s="27"/>
      <c r="K30" s="28"/>
      <c r="AB30" s="24">
        <f>I30</f>
        <v>6.4550000000000001</v>
      </c>
    </row>
    <row r="31" spans="1:42" ht="15" x14ac:dyDescent="0.25">
      <c r="C31" s="12" t="s">
        <v>381</v>
      </c>
      <c r="H31" s="35">
        <f>I26+I27+I28+I29+0</f>
        <v>172.44000000000003</v>
      </c>
      <c r="I31" s="35"/>
      <c r="J31" s="35">
        <f>K26+K27+K28+K29+0</f>
        <v>4191.74</v>
      </c>
      <c r="K31" s="35"/>
      <c r="O31" s="24">
        <f>I26+I27+I28+I29+0</f>
        <v>172.44000000000003</v>
      </c>
      <c r="P31" s="24">
        <f>K26+K27+K28+K29+0</f>
        <v>4191.74</v>
      </c>
      <c r="X31">
        <f>IF(Source!BI28&lt;=1,I26+I27+I28+I29-0, 0)</f>
        <v>172.44000000000003</v>
      </c>
      <c r="Y31">
        <f>IF(Source!BI28=2,I26+I27+I28+I29-0, 0)</f>
        <v>0</v>
      </c>
      <c r="Z31">
        <f>IF(Source!BI28=3,I26+I27+I28+I29-0, 0)</f>
        <v>0</v>
      </c>
      <c r="AA31">
        <f>IF(Source!BI28=4,I26+I27+I28+I29,0)</f>
        <v>0</v>
      </c>
    </row>
    <row r="33" spans="1:35" ht="42.75" x14ac:dyDescent="0.2">
      <c r="A33" s="18">
        <v>2</v>
      </c>
      <c r="B33" s="18" t="str">
        <f>Source!F29</f>
        <v>6.52-16-2</v>
      </c>
      <c r="C33" s="18" t="s">
        <v>28</v>
      </c>
      <c r="D33" s="20" t="str">
        <f>Source!H29</f>
        <v>100 м</v>
      </c>
      <c r="E33" s="19">
        <f>Source!I29</f>
        <v>0.01</v>
      </c>
      <c r="F33" s="22"/>
      <c r="G33" s="21"/>
      <c r="H33" s="19"/>
      <c r="I33" s="22"/>
      <c r="J33" s="19"/>
      <c r="K33" s="22"/>
      <c r="Q33">
        <f>ROUND((Source!DN29/100)*ROUND((ROUND((Source!AF29*Source!AV29*Source!I29),2)),2), 2)</f>
        <v>17.66</v>
      </c>
      <c r="R33">
        <f>Source!X29</f>
        <v>427.85</v>
      </c>
      <c r="S33">
        <f>ROUND((Source!DO29/100)*ROUND((ROUND((Source!AF29*Source!AV29*Source!I29),2)),2), 2)</f>
        <v>13.59</v>
      </c>
      <c r="T33">
        <f>Source!Y29</f>
        <v>233.89</v>
      </c>
      <c r="U33">
        <f>ROUND((175/100)*ROUND((ROUND((Source!AE29*Source!AV29*Source!I29),2)),2), 2)</f>
        <v>0</v>
      </c>
      <c r="V33">
        <f>ROUND((160/100)*ROUND(ROUND((ROUND((Source!AE29*Source!AV29*Source!I29),2)*Source!BS29),2), 2), 2)</f>
        <v>0</v>
      </c>
      <c r="AI33">
        <v>0</v>
      </c>
    </row>
    <row r="34" spans="1:35" x14ac:dyDescent="0.2">
      <c r="C34" s="23" t="str">
        <f>"Объем: "&amp;Source!I29&amp;"=1/"&amp;"100"</f>
        <v>Объем: 0,01=1/100</v>
      </c>
    </row>
    <row r="35" spans="1:35" ht="14.25" x14ac:dyDescent="0.2">
      <c r="A35" s="18"/>
      <c r="B35" s="18"/>
      <c r="C35" s="18" t="s">
        <v>374</v>
      </c>
      <c r="D35" s="20"/>
      <c r="E35" s="19"/>
      <c r="F35" s="22">
        <f>Source!AO29</f>
        <v>1941.49</v>
      </c>
      <c r="G35" s="21" t="str">
        <f>Source!DG29</f>
        <v/>
      </c>
      <c r="H35" s="19">
        <f>Source!AV29</f>
        <v>1</v>
      </c>
      <c r="I35" s="22">
        <f>ROUND((ROUND((Source!AF29*Source!AV29*Source!I29),2)),2)</f>
        <v>19.41</v>
      </c>
      <c r="J35" s="19">
        <f>IF(Source!BA29&lt;&gt; 0, Source!BA29, 1)</f>
        <v>29.39</v>
      </c>
      <c r="K35" s="22">
        <f>Source!S29</f>
        <v>570.46</v>
      </c>
      <c r="W35">
        <f>I35</f>
        <v>19.41</v>
      </c>
    </row>
    <row r="36" spans="1:35" ht="14.25" x14ac:dyDescent="0.2">
      <c r="A36" s="18"/>
      <c r="B36" s="18"/>
      <c r="C36" s="18" t="s">
        <v>375</v>
      </c>
      <c r="D36" s="20"/>
      <c r="E36" s="19"/>
      <c r="F36" s="22">
        <f>Source!AM29</f>
        <v>23.1</v>
      </c>
      <c r="G36" s="21" t="str">
        <f>Source!DE29</f>
        <v/>
      </c>
      <c r="H36" s="19">
        <f>Source!AV29</f>
        <v>1</v>
      </c>
      <c r="I36" s="22">
        <f>(ROUND((ROUND(((Source!ET29)*Source!AV29*Source!I29),2)),2)+ROUND((ROUND(((Source!AE29-(Source!EU29))*Source!AV29*Source!I29),2)),2))</f>
        <v>0.23</v>
      </c>
      <c r="J36" s="19">
        <f>IF(Source!BB29&lt;&gt; 0, Source!BB29, 1)</f>
        <v>8.56</v>
      </c>
      <c r="K36" s="22">
        <f>Source!Q29</f>
        <v>1.97</v>
      </c>
    </row>
    <row r="37" spans="1:35" ht="14.25" x14ac:dyDescent="0.2">
      <c r="A37" s="18"/>
      <c r="B37" s="18"/>
      <c r="C37" s="18" t="s">
        <v>376</v>
      </c>
      <c r="D37" s="20" t="s">
        <v>377</v>
      </c>
      <c r="E37" s="19">
        <f>Source!DN29</f>
        <v>91</v>
      </c>
      <c r="F37" s="22"/>
      <c r="G37" s="21"/>
      <c r="H37" s="19"/>
      <c r="I37" s="22">
        <f>SUM(Q33:Q36)</f>
        <v>17.66</v>
      </c>
      <c r="J37" s="19">
        <f>Source!BZ29</f>
        <v>75</v>
      </c>
      <c r="K37" s="22">
        <f>SUM(R33:R36)</f>
        <v>427.85</v>
      </c>
    </row>
    <row r="38" spans="1:35" ht="14.25" x14ac:dyDescent="0.2">
      <c r="A38" s="18"/>
      <c r="B38" s="18"/>
      <c r="C38" s="18" t="s">
        <v>378</v>
      </c>
      <c r="D38" s="20" t="s">
        <v>377</v>
      </c>
      <c r="E38" s="19">
        <f>Source!DO29</f>
        <v>70</v>
      </c>
      <c r="F38" s="22"/>
      <c r="G38" s="21"/>
      <c r="H38" s="19"/>
      <c r="I38" s="22">
        <f>SUM(S33:S37)</f>
        <v>13.59</v>
      </c>
      <c r="J38" s="19">
        <f>Source!CA29</f>
        <v>41</v>
      </c>
      <c r="K38" s="22">
        <f>SUM(T33:T37)</f>
        <v>233.89</v>
      </c>
    </row>
    <row r="39" spans="1:35" ht="14.25" x14ac:dyDescent="0.2">
      <c r="A39" s="25"/>
      <c r="B39" s="25"/>
      <c r="C39" s="25" t="s">
        <v>379</v>
      </c>
      <c r="D39" s="26" t="s">
        <v>380</v>
      </c>
      <c r="E39" s="27">
        <f>Source!AQ29</f>
        <v>186.3</v>
      </c>
      <c r="F39" s="28"/>
      <c r="G39" s="29" t="str">
        <f>Source!DI29</f>
        <v/>
      </c>
      <c r="H39" s="27">
        <f>Source!AV29</f>
        <v>1</v>
      </c>
      <c r="I39" s="28">
        <f>Source!U29</f>
        <v>1.8630000000000002</v>
      </c>
      <c r="J39" s="27"/>
      <c r="K39" s="28"/>
      <c r="AB39" s="24">
        <f>I39</f>
        <v>1.8630000000000002</v>
      </c>
    </row>
    <row r="40" spans="1:35" ht="15" x14ac:dyDescent="0.25">
      <c r="C40" s="12" t="s">
        <v>381</v>
      </c>
      <c r="H40" s="35">
        <f>I35+I36+I37+I38+0</f>
        <v>50.89</v>
      </c>
      <c r="I40" s="35"/>
      <c r="J40" s="35">
        <f>K35+K36+K37+K38+0</f>
        <v>1234.17</v>
      </c>
      <c r="K40" s="35"/>
      <c r="O40" s="24">
        <f>I35+I36+I37+I38+0</f>
        <v>50.89</v>
      </c>
      <c r="P40" s="24">
        <f>K35+K36+K37+K38+0</f>
        <v>1234.17</v>
      </c>
      <c r="X40">
        <f>IF(Source!BI29&lt;=1,I35+I36+I37+I38-0, 0)</f>
        <v>50.89</v>
      </c>
      <c r="Y40">
        <f>IF(Source!BI29=2,I35+I36+I37+I38-0, 0)</f>
        <v>0</v>
      </c>
      <c r="Z40">
        <f>IF(Source!BI29=3,I35+I36+I37+I38-0, 0)</f>
        <v>0</v>
      </c>
      <c r="AA40">
        <f>IF(Source!BI29=4,I35+I36+I37+I38,0)</f>
        <v>0</v>
      </c>
    </row>
    <row r="42" spans="1:35" ht="42.75" x14ac:dyDescent="0.2">
      <c r="A42" s="18">
        <v>3</v>
      </c>
      <c r="B42" s="18" t="str">
        <f>Source!F30</f>
        <v>6.52-17-1</v>
      </c>
      <c r="C42" s="18" t="s">
        <v>33</v>
      </c>
      <c r="D42" s="20" t="str">
        <f>Source!H30</f>
        <v>1 М</v>
      </c>
      <c r="E42" s="19">
        <f>Source!I30</f>
        <v>1</v>
      </c>
      <c r="F42" s="22"/>
      <c r="G42" s="21"/>
      <c r="H42" s="19"/>
      <c r="I42" s="22"/>
      <c r="J42" s="19"/>
      <c r="K42" s="22"/>
      <c r="Q42">
        <f>ROUND((Source!DN30/100)*ROUND((ROUND((Source!AF30*Source!AV30*Source!I30),2)),2), 2)</f>
        <v>5.05</v>
      </c>
      <c r="R42">
        <f>Source!X30</f>
        <v>122.33</v>
      </c>
      <c r="S42">
        <f>ROUND((Source!DO30/100)*ROUND((ROUND((Source!AF30*Source!AV30*Source!I30),2)),2), 2)</f>
        <v>3.89</v>
      </c>
      <c r="T42">
        <f>Source!Y30</f>
        <v>66.88</v>
      </c>
      <c r="U42">
        <f>ROUND((175/100)*ROUND((ROUND((Source!AE30*Source!AV30*Source!I30),2)),2), 2)</f>
        <v>0</v>
      </c>
      <c r="V42">
        <f>ROUND((160/100)*ROUND(ROUND((ROUND((Source!AE30*Source!AV30*Source!I30),2)*Source!BS30),2), 2), 2)</f>
        <v>0</v>
      </c>
      <c r="AI42">
        <v>0</v>
      </c>
    </row>
    <row r="43" spans="1:35" ht="14.25" x14ac:dyDescent="0.2">
      <c r="A43" s="18"/>
      <c r="B43" s="18"/>
      <c r="C43" s="18" t="s">
        <v>374</v>
      </c>
      <c r="D43" s="20"/>
      <c r="E43" s="19"/>
      <c r="F43" s="22">
        <f>Source!AO30</f>
        <v>5.55</v>
      </c>
      <c r="G43" s="21" t="str">
        <f>Source!DG30</f>
        <v/>
      </c>
      <c r="H43" s="19">
        <f>Source!AV30</f>
        <v>1</v>
      </c>
      <c r="I43" s="22">
        <f>ROUND((ROUND((Source!AF30*Source!AV30*Source!I30),2)),2)</f>
        <v>5.55</v>
      </c>
      <c r="J43" s="19">
        <f>IF(Source!BA30&lt;&gt; 0, Source!BA30, 1)</f>
        <v>29.39</v>
      </c>
      <c r="K43" s="22">
        <f>Source!S30</f>
        <v>163.11000000000001</v>
      </c>
      <c r="W43">
        <f>I43</f>
        <v>5.55</v>
      </c>
    </row>
    <row r="44" spans="1:35" ht="14.25" x14ac:dyDescent="0.2">
      <c r="A44" s="18"/>
      <c r="B44" s="18"/>
      <c r="C44" s="18" t="s">
        <v>375</v>
      </c>
      <c r="D44" s="20"/>
      <c r="E44" s="19"/>
      <c r="F44" s="22">
        <f>Source!AM30</f>
        <v>0.16</v>
      </c>
      <c r="G44" s="21" t="str">
        <f>Source!DE30</f>
        <v/>
      </c>
      <c r="H44" s="19">
        <f>Source!AV30</f>
        <v>1</v>
      </c>
      <c r="I44" s="22">
        <f>(ROUND((ROUND(((Source!ET30)*Source!AV30*Source!I30),2)),2)+ROUND((ROUND(((Source!AE30-(Source!EU30))*Source!AV30*Source!I30),2)),2))</f>
        <v>0.16</v>
      </c>
      <c r="J44" s="19">
        <f>IF(Source!BB30&lt;&gt; 0, Source!BB30, 1)</f>
        <v>8.6300000000000008</v>
      </c>
      <c r="K44" s="22">
        <f>Source!Q30</f>
        <v>1.38</v>
      </c>
    </row>
    <row r="45" spans="1:35" ht="14.25" x14ac:dyDescent="0.2">
      <c r="A45" s="18"/>
      <c r="B45" s="18"/>
      <c r="C45" s="18" t="s">
        <v>376</v>
      </c>
      <c r="D45" s="20" t="s">
        <v>377</v>
      </c>
      <c r="E45" s="19">
        <f>Source!DN30</f>
        <v>91</v>
      </c>
      <c r="F45" s="22"/>
      <c r="G45" s="21"/>
      <c r="H45" s="19"/>
      <c r="I45" s="22">
        <f>SUM(Q42:Q44)</f>
        <v>5.05</v>
      </c>
      <c r="J45" s="19">
        <f>Source!BZ30</f>
        <v>75</v>
      </c>
      <c r="K45" s="22">
        <f>SUM(R42:R44)</f>
        <v>122.33</v>
      </c>
    </row>
    <row r="46" spans="1:35" ht="14.25" x14ac:dyDescent="0.2">
      <c r="A46" s="18"/>
      <c r="B46" s="18"/>
      <c r="C46" s="18" t="s">
        <v>378</v>
      </c>
      <c r="D46" s="20" t="s">
        <v>377</v>
      </c>
      <c r="E46" s="19">
        <f>Source!DO30</f>
        <v>70</v>
      </c>
      <c r="F46" s="22"/>
      <c r="G46" s="21"/>
      <c r="H46" s="19"/>
      <c r="I46" s="22">
        <f>SUM(S42:S45)</f>
        <v>3.89</v>
      </c>
      <c r="J46" s="19">
        <f>Source!CA30</f>
        <v>41</v>
      </c>
      <c r="K46" s="22">
        <f>SUM(T42:T45)</f>
        <v>66.88</v>
      </c>
    </row>
    <row r="47" spans="1:35" ht="14.25" x14ac:dyDescent="0.2">
      <c r="A47" s="25"/>
      <c r="B47" s="25"/>
      <c r="C47" s="25" t="s">
        <v>379</v>
      </c>
      <c r="D47" s="26" t="s">
        <v>380</v>
      </c>
      <c r="E47" s="27">
        <f>Source!AQ30</f>
        <v>0.49</v>
      </c>
      <c r="F47" s="28"/>
      <c r="G47" s="29" t="str">
        <f>Source!DI30</f>
        <v/>
      </c>
      <c r="H47" s="27">
        <f>Source!AV30</f>
        <v>1</v>
      </c>
      <c r="I47" s="28">
        <f>Source!U30</f>
        <v>0.49</v>
      </c>
      <c r="J47" s="27"/>
      <c r="K47" s="28"/>
      <c r="AB47" s="24">
        <f>I47</f>
        <v>0.49</v>
      </c>
    </row>
    <row r="48" spans="1:35" ht="15" x14ac:dyDescent="0.25">
      <c r="C48" s="12" t="s">
        <v>381</v>
      </c>
      <c r="H48" s="35">
        <f>I43+I44+I45+I46+0</f>
        <v>14.65</v>
      </c>
      <c r="I48" s="35"/>
      <c r="J48" s="35">
        <f>K43+K44+K45+K46+0</f>
        <v>353.7</v>
      </c>
      <c r="K48" s="35"/>
      <c r="O48" s="24">
        <f>I43+I44+I45+I46+0</f>
        <v>14.65</v>
      </c>
      <c r="P48" s="24">
        <f>K43+K44+K45+K46+0</f>
        <v>353.7</v>
      </c>
      <c r="X48">
        <f>IF(Source!BI30&lt;=1,I43+I44+I45+I46-0, 0)</f>
        <v>14.65</v>
      </c>
      <c r="Y48">
        <f>IF(Source!BI30=2,I43+I44+I45+I46-0, 0)</f>
        <v>0</v>
      </c>
      <c r="Z48">
        <f>IF(Source!BI30=3,I43+I44+I45+I46-0, 0)</f>
        <v>0</v>
      </c>
      <c r="AA48">
        <f>IF(Source!BI30=4,I43+I44+I45+I46,0)</f>
        <v>0</v>
      </c>
    </row>
    <row r="50" spans="1:35" ht="85.5" x14ac:dyDescent="0.2">
      <c r="A50" s="18">
        <v>4</v>
      </c>
      <c r="B50" s="18" t="str">
        <f>Source!F31</f>
        <v>6.52-17-2</v>
      </c>
      <c r="C50" s="18" t="s">
        <v>38</v>
      </c>
      <c r="D50" s="20" t="str">
        <f>Source!H31</f>
        <v>1 Л</v>
      </c>
      <c r="E50" s="19">
        <f>Source!I31</f>
        <v>1</v>
      </c>
      <c r="F50" s="22"/>
      <c r="G50" s="21"/>
      <c r="H50" s="19"/>
      <c r="I50" s="22"/>
      <c r="J50" s="19"/>
      <c r="K50" s="22"/>
      <c r="Q50">
        <f>ROUND((Source!DN31/100)*ROUND((ROUND((Source!AF31*Source!AV31*Source!I31),2)),2), 2)</f>
        <v>1.69</v>
      </c>
      <c r="R50">
        <f>Source!X31</f>
        <v>41</v>
      </c>
      <c r="S50">
        <f>ROUND((Source!DO31/100)*ROUND((ROUND((Source!AF31*Source!AV31*Source!I31),2)),2), 2)</f>
        <v>1.3</v>
      </c>
      <c r="T50">
        <f>Source!Y31</f>
        <v>22.41</v>
      </c>
      <c r="U50">
        <f>ROUND((175/100)*ROUND((ROUND((Source!AE31*Source!AV31*Source!I31),2)),2), 2)</f>
        <v>0</v>
      </c>
      <c r="V50">
        <f>ROUND((160/100)*ROUND(ROUND((ROUND((Source!AE31*Source!AV31*Source!I31),2)*Source!BS31),2), 2), 2)</f>
        <v>0</v>
      </c>
      <c r="AI50">
        <v>0</v>
      </c>
    </row>
    <row r="51" spans="1:35" ht="14.25" x14ac:dyDescent="0.2">
      <c r="A51" s="18"/>
      <c r="B51" s="18"/>
      <c r="C51" s="18" t="s">
        <v>374</v>
      </c>
      <c r="D51" s="20"/>
      <c r="E51" s="19"/>
      <c r="F51" s="22">
        <f>Source!AO31</f>
        <v>1.86</v>
      </c>
      <c r="G51" s="21" t="str">
        <f>Source!DG31</f>
        <v/>
      </c>
      <c r="H51" s="19">
        <f>Source!AV31</f>
        <v>1</v>
      </c>
      <c r="I51" s="22">
        <f>ROUND((ROUND((Source!AF31*Source!AV31*Source!I31),2)),2)</f>
        <v>1.86</v>
      </c>
      <c r="J51" s="19">
        <f>IF(Source!BA31&lt;&gt; 0, Source!BA31, 1)</f>
        <v>29.39</v>
      </c>
      <c r="K51" s="22">
        <f>Source!S31</f>
        <v>54.67</v>
      </c>
      <c r="W51">
        <f>I51</f>
        <v>1.86</v>
      </c>
    </row>
    <row r="52" spans="1:35" ht="14.25" x14ac:dyDescent="0.2">
      <c r="A52" s="18"/>
      <c r="B52" s="18"/>
      <c r="C52" s="18" t="s">
        <v>376</v>
      </c>
      <c r="D52" s="20" t="s">
        <v>377</v>
      </c>
      <c r="E52" s="19">
        <f>Source!DN31</f>
        <v>91</v>
      </c>
      <c r="F52" s="22"/>
      <c r="G52" s="21"/>
      <c r="H52" s="19"/>
      <c r="I52" s="22">
        <f>SUM(Q50:Q51)</f>
        <v>1.69</v>
      </c>
      <c r="J52" s="19">
        <f>Source!BZ31</f>
        <v>75</v>
      </c>
      <c r="K52" s="22">
        <f>SUM(R50:R51)</f>
        <v>41</v>
      </c>
    </row>
    <row r="53" spans="1:35" ht="14.25" x14ac:dyDescent="0.2">
      <c r="A53" s="18"/>
      <c r="B53" s="18"/>
      <c r="C53" s="18" t="s">
        <v>378</v>
      </c>
      <c r="D53" s="20" t="s">
        <v>377</v>
      </c>
      <c r="E53" s="19">
        <f>Source!DO31</f>
        <v>70</v>
      </c>
      <c r="F53" s="22"/>
      <c r="G53" s="21"/>
      <c r="H53" s="19"/>
      <c r="I53" s="22">
        <f>SUM(S50:S52)</f>
        <v>1.3</v>
      </c>
      <c r="J53" s="19">
        <f>Source!CA31</f>
        <v>41</v>
      </c>
      <c r="K53" s="22">
        <f>SUM(T50:T52)</f>
        <v>22.41</v>
      </c>
    </row>
    <row r="54" spans="1:35" ht="14.25" x14ac:dyDescent="0.2">
      <c r="A54" s="25"/>
      <c r="B54" s="25"/>
      <c r="C54" s="25" t="s">
        <v>379</v>
      </c>
      <c r="D54" s="26" t="s">
        <v>380</v>
      </c>
      <c r="E54" s="27">
        <f>Source!AQ31</f>
        <v>0.14000000000000001</v>
      </c>
      <c r="F54" s="28"/>
      <c r="G54" s="29" t="str">
        <f>Source!DI31</f>
        <v/>
      </c>
      <c r="H54" s="27">
        <f>Source!AV31</f>
        <v>1</v>
      </c>
      <c r="I54" s="28">
        <f>Source!U31</f>
        <v>0.14000000000000001</v>
      </c>
      <c r="J54" s="27"/>
      <c r="K54" s="28"/>
      <c r="AB54" s="24">
        <f>I54</f>
        <v>0.14000000000000001</v>
      </c>
    </row>
    <row r="55" spans="1:35" ht="15" x14ac:dyDescent="0.25">
      <c r="C55" s="12" t="s">
        <v>381</v>
      </c>
      <c r="H55" s="35">
        <f>I51+I52+I53+0</f>
        <v>4.8499999999999996</v>
      </c>
      <c r="I55" s="35"/>
      <c r="J55" s="35">
        <f>K51+K52+K53+0</f>
        <v>118.08</v>
      </c>
      <c r="K55" s="35"/>
      <c r="O55" s="24">
        <f>I51+I52+I53+0</f>
        <v>4.8499999999999996</v>
      </c>
      <c r="P55" s="24">
        <f>K51+K52+K53+0</f>
        <v>118.08</v>
      </c>
      <c r="X55">
        <f>IF(Source!BI31&lt;=1,I51+I52+I53-0, 0)</f>
        <v>4.8499999999999996</v>
      </c>
      <c r="Y55">
        <f>IF(Source!BI31=2,I51+I52+I53-0, 0)</f>
        <v>0</v>
      </c>
      <c r="Z55">
        <f>IF(Source!BI31=3,I51+I52+I53-0, 0)</f>
        <v>0</v>
      </c>
      <c r="AA55">
        <f>IF(Source!BI31=4,I51+I52+I53,0)</f>
        <v>0</v>
      </c>
    </row>
    <row r="57" spans="1:35" ht="42.75" x14ac:dyDescent="0.2">
      <c r="A57" s="18">
        <v>5</v>
      </c>
      <c r="B57" s="18" t="str">
        <f>Source!F32</f>
        <v>6.52-17-3</v>
      </c>
      <c r="C57" s="18" t="s">
        <v>43</v>
      </c>
      <c r="D57" s="20" t="str">
        <f>Source!H32</f>
        <v>1 Л</v>
      </c>
      <c r="E57" s="19">
        <f>Source!I32</f>
        <v>1</v>
      </c>
      <c r="F57" s="22"/>
      <c r="G57" s="21"/>
      <c r="H57" s="19"/>
      <c r="I57" s="22"/>
      <c r="J57" s="19"/>
      <c r="K57" s="22"/>
      <c r="Q57">
        <f>ROUND((Source!DN32/100)*ROUND((ROUND((Source!AF32*Source!AV32*Source!I32),2)),2), 2)</f>
        <v>1.32</v>
      </c>
      <c r="R57">
        <f>Source!X32</f>
        <v>31.97</v>
      </c>
      <c r="S57">
        <f>ROUND((Source!DO32/100)*ROUND((ROUND((Source!AF32*Source!AV32*Source!I32),2)),2), 2)</f>
        <v>1.02</v>
      </c>
      <c r="T57">
        <f>Source!Y32</f>
        <v>17.47</v>
      </c>
      <c r="U57">
        <f>ROUND((175/100)*ROUND((ROUND((Source!AE32*Source!AV32*Source!I32),2)),2), 2)</f>
        <v>0</v>
      </c>
      <c r="V57">
        <f>ROUND((160/100)*ROUND(ROUND((ROUND((Source!AE32*Source!AV32*Source!I32),2)*Source!BS32),2), 2), 2)</f>
        <v>0</v>
      </c>
      <c r="AI57">
        <v>0</v>
      </c>
    </row>
    <row r="58" spans="1:35" ht="14.25" x14ac:dyDescent="0.2">
      <c r="A58" s="18"/>
      <c r="B58" s="18"/>
      <c r="C58" s="18" t="s">
        <v>374</v>
      </c>
      <c r="D58" s="20"/>
      <c r="E58" s="19"/>
      <c r="F58" s="22">
        <f>Source!AO32</f>
        <v>1.45</v>
      </c>
      <c r="G58" s="21" t="str">
        <f>Source!DG32</f>
        <v/>
      </c>
      <c r="H58" s="19">
        <f>Source!AV32</f>
        <v>1</v>
      </c>
      <c r="I58" s="22">
        <f>ROUND((ROUND((Source!AF32*Source!AV32*Source!I32),2)),2)</f>
        <v>1.45</v>
      </c>
      <c r="J58" s="19">
        <f>IF(Source!BA32&lt;&gt; 0, Source!BA32, 1)</f>
        <v>29.39</v>
      </c>
      <c r="K58" s="22">
        <f>Source!S32</f>
        <v>42.62</v>
      </c>
      <c r="W58">
        <f>I58</f>
        <v>1.45</v>
      </c>
    </row>
    <row r="59" spans="1:35" ht="14.25" x14ac:dyDescent="0.2">
      <c r="A59" s="18"/>
      <c r="B59" s="18"/>
      <c r="C59" s="18" t="s">
        <v>376</v>
      </c>
      <c r="D59" s="20" t="s">
        <v>377</v>
      </c>
      <c r="E59" s="19">
        <f>Source!DN32</f>
        <v>91</v>
      </c>
      <c r="F59" s="22"/>
      <c r="G59" s="21"/>
      <c r="H59" s="19"/>
      <c r="I59" s="22">
        <f>SUM(Q57:Q58)</f>
        <v>1.32</v>
      </c>
      <c r="J59" s="19">
        <f>Source!BZ32</f>
        <v>75</v>
      </c>
      <c r="K59" s="22">
        <f>SUM(R57:R58)</f>
        <v>31.97</v>
      </c>
    </row>
    <row r="60" spans="1:35" ht="14.25" x14ac:dyDescent="0.2">
      <c r="A60" s="18"/>
      <c r="B60" s="18"/>
      <c r="C60" s="18" t="s">
        <v>378</v>
      </c>
      <c r="D60" s="20" t="s">
        <v>377</v>
      </c>
      <c r="E60" s="19">
        <f>Source!DO32</f>
        <v>70</v>
      </c>
      <c r="F60" s="22"/>
      <c r="G60" s="21"/>
      <c r="H60" s="19"/>
      <c r="I60" s="22">
        <f>SUM(S57:S59)</f>
        <v>1.02</v>
      </c>
      <c r="J60" s="19">
        <f>Source!CA32</f>
        <v>41</v>
      </c>
      <c r="K60" s="22">
        <f>SUM(T57:T59)</f>
        <v>17.47</v>
      </c>
    </row>
    <row r="61" spans="1:35" ht="14.25" x14ac:dyDescent="0.2">
      <c r="A61" s="25"/>
      <c r="B61" s="25"/>
      <c r="C61" s="25" t="s">
        <v>379</v>
      </c>
      <c r="D61" s="26" t="s">
        <v>380</v>
      </c>
      <c r="E61" s="27">
        <f>Source!AQ32</f>
        <v>0.1</v>
      </c>
      <c r="F61" s="28"/>
      <c r="G61" s="29" t="str">
        <f>Source!DI32</f>
        <v/>
      </c>
      <c r="H61" s="27">
        <f>Source!AV32</f>
        <v>1</v>
      </c>
      <c r="I61" s="28">
        <f>Source!U32</f>
        <v>0.1</v>
      </c>
      <c r="J61" s="27"/>
      <c r="K61" s="28"/>
      <c r="AB61" s="24">
        <f>I61</f>
        <v>0.1</v>
      </c>
    </row>
    <row r="62" spans="1:35" ht="15" x14ac:dyDescent="0.25">
      <c r="C62" s="12" t="s">
        <v>381</v>
      </c>
      <c r="H62" s="35">
        <f>I58+I59+I60+0</f>
        <v>3.79</v>
      </c>
      <c r="I62" s="35"/>
      <c r="J62" s="35">
        <f>K58+K59+K60+0</f>
        <v>92.06</v>
      </c>
      <c r="K62" s="35"/>
      <c r="O62" s="24">
        <f>I58+I59+I60+0</f>
        <v>3.79</v>
      </c>
      <c r="P62" s="24">
        <f>K58+K59+K60+0</f>
        <v>92.06</v>
      </c>
      <c r="X62">
        <f>IF(Source!BI32&lt;=1,I58+I59+I60-0, 0)</f>
        <v>3.79</v>
      </c>
      <c r="Y62">
        <f>IF(Source!BI32=2,I58+I59+I60-0, 0)</f>
        <v>0</v>
      </c>
      <c r="Z62">
        <f>IF(Source!BI32=3,I58+I59+I60-0, 0)</f>
        <v>0</v>
      </c>
      <c r="AA62">
        <f>IF(Source!BI32=4,I58+I59+I60,0)</f>
        <v>0</v>
      </c>
    </row>
    <row r="64" spans="1:35" ht="71.25" x14ac:dyDescent="0.2">
      <c r="A64" s="18">
        <v>6</v>
      </c>
      <c r="B64" s="18" t="str">
        <f>Source!F33</f>
        <v>6.52-19-1</v>
      </c>
      <c r="C64" s="18" t="s">
        <v>47</v>
      </c>
      <c r="D64" s="20" t="str">
        <f>Source!H33</f>
        <v>1 м2</v>
      </c>
      <c r="E64" s="19">
        <f>Source!I33</f>
        <v>1</v>
      </c>
      <c r="F64" s="22"/>
      <c r="G64" s="21"/>
      <c r="H64" s="19"/>
      <c r="I64" s="22"/>
      <c r="J64" s="19"/>
      <c r="K64" s="22"/>
      <c r="Q64">
        <f>ROUND((Source!DN33/100)*ROUND((ROUND((Source!AF33*Source!AV33*Source!I33),2)),2), 2)</f>
        <v>34.979999999999997</v>
      </c>
      <c r="R64">
        <f>Source!X33</f>
        <v>847.31</v>
      </c>
      <c r="S64">
        <f>ROUND((Source!DO33/100)*ROUND((ROUND((Source!AF33*Source!AV33*Source!I33),2)),2), 2)</f>
        <v>26.91</v>
      </c>
      <c r="T64">
        <f>Source!Y33</f>
        <v>463.2</v>
      </c>
      <c r="U64">
        <f>ROUND((175/100)*ROUND((ROUND((Source!AE33*Source!AV33*Source!I33),2)),2), 2)</f>
        <v>0</v>
      </c>
      <c r="V64">
        <f>ROUND((160/100)*ROUND(ROUND((ROUND((Source!AE33*Source!AV33*Source!I33),2)*Source!BS33),2), 2), 2)</f>
        <v>0</v>
      </c>
      <c r="AI64">
        <v>0</v>
      </c>
    </row>
    <row r="65" spans="1:35" ht="14.25" x14ac:dyDescent="0.2">
      <c r="A65" s="18"/>
      <c r="B65" s="18"/>
      <c r="C65" s="18" t="s">
        <v>374</v>
      </c>
      <c r="D65" s="20"/>
      <c r="E65" s="19"/>
      <c r="F65" s="22">
        <f>Source!AO33</f>
        <v>38.44</v>
      </c>
      <c r="G65" s="21" t="str">
        <f>Source!DG33</f>
        <v/>
      </c>
      <c r="H65" s="19">
        <f>Source!AV33</f>
        <v>1</v>
      </c>
      <c r="I65" s="22">
        <f>ROUND((ROUND((Source!AF33*Source!AV33*Source!I33),2)),2)</f>
        <v>38.44</v>
      </c>
      <c r="J65" s="19">
        <f>IF(Source!BA33&lt;&gt; 0, Source!BA33, 1)</f>
        <v>29.39</v>
      </c>
      <c r="K65" s="22">
        <f>Source!S33</f>
        <v>1129.75</v>
      </c>
      <c r="W65">
        <f>I65</f>
        <v>38.44</v>
      </c>
    </row>
    <row r="66" spans="1:35" ht="14.25" x14ac:dyDescent="0.2">
      <c r="A66" s="18"/>
      <c r="B66" s="18"/>
      <c r="C66" s="18" t="s">
        <v>376</v>
      </c>
      <c r="D66" s="20" t="s">
        <v>377</v>
      </c>
      <c r="E66" s="19">
        <f>Source!DN33</f>
        <v>91</v>
      </c>
      <c r="F66" s="22"/>
      <c r="G66" s="21"/>
      <c r="H66" s="19"/>
      <c r="I66" s="22">
        <f>SUM(Q64:Q65)</f>
        <v>34.979999999999997</v>
      </c>
      <c r="J66" s="19">
        <f>Source!BZ33</f>
        <v>75</v>
      </c>
      <c r="K66" s="22">
        <f>SUM(R64:R65)</f>
        <v>847.31</v>
      </c>
    </row>
    <row r="67" spans="1:35" ht="14.25" x14ac:dyDescent="0.2">
      <c r="A67" s="18"/>
      <c r="B67" s="18"/>
      <c r="C67" s="18" t="s">
        <v>378</v>
      </c>
      <c r="D67" s="20" t="s">
        <v>377</v>
      </c>
      <c r="E67" s="19">
        <f>Source!DO33</f>
        <v>70</v>
      </c>
      <c r="F67" s="22"/>
      <c r="G67" s="21"/>
      <c r="H67" s="19"/>
      <c r="I67" s="22">
        <f>SUM(S64:S66)</f>
        <v>26.91</v>
      </c>
      <c r="J67" s="19">
        <f>Source!CA33</f>
        <v>41</v>
      </c>
      <c r="K67" s="22">
        <f>SUM(T64:T66)</f>
        <v>463.2</v>
      </c>
    </row>
    <row r="68" spans="1:35" ht="14.25" x14ac:dyDescent="0.2">
      <c r="A68" s="25"/>
      <c r="B68" s="25"/>
      <c r="C68" s="25" t="s">
        <v>379</v>
      </c>
      <c r="D68" s="26" t="s">
        <v>380</v>
      </c>
      <c r="E68" s="27">
        <f>Source!AQ33</f>
        <v>3.71</v>
      </c>
      <c r="F68" s="28"/>
      <c r="G68" s="29" t="str">
        <f>Source!DI33</f>
        <v/>
      </c>
      <c r="H68" s="27">
        <f>Source!AV33</f>
        <v>1</v>
      </c>
      <c r="I68" s="28">
        <f>Source!U33</f>
        <v>3.71</v>
      </c>
      <c r="J68" s="27"/>
      <c r="K68" s="28"/>
      <c r="AB68" s="24">
        <f>I68</f>
        <v>3.71</v>
      </c>
    </row>
    <row r="69" spans="1:35" ht="15" x14ac:dyDescent="0.25">
      <c r="C69" s="12" t="s">
        <v>381</v>
      </c>
      <c r="H69" s="35">
        <f>I65+I66+I67+0</f>
        <v>100.32999999999998</v>
      </c>
      <c r="I69" s="35"/>
      <c r="J69" s="35">
        <f>K65+K66+K67+0</f>
        <v>2440.2599999999998</v>
      </c>
      <c r="K69" s="35"/>
      <c r="O69" s="24">
        <f>I65+I66+I67+0</f>
        <v>100.32999999999998</v>
      </c>
      <c r="P69" s="24">
        <f>K65+K66+K67+0</f>
        <v>2440.2599999999998</v>
      </c>
      <c r="X69">
        <f>IF(Source!BI33&lt;=1,I65+I66+I67-0, 0)</f>
        <v>100.32999999999998</v>
      </c>
      <c r="Y69">
        <f>IF(Source!BI33=2,I65+I66+I67-0, 0)</f>
        <v>0</v>
      </c>
      <c r="Z69">
        <f>IF(Source!BI33=3,I65+I66+I67-0, 0)</f>
        <v>0</v>
      </c>
      <c r="AA69">
        <f>IF(Source!BI33=4,I65+I66+I67,0)</f>
        <v>0</v>
      </c>
    </row>
    <row r="71" spans="1:35" ht="42.75" x14ac:dyDescent="0.2">
      <c r="A71" s="18">
        <v>7</v>
      </c>
      <c r="B71" s="18" t="str">
        <f>Source!F34</f>
        <v>6.52-19-2</v>
      </c>
      <c r="C71" s="18" t="s">
        <v>52</v>
      </c>
      <c r="D71" s="20" t="str">
        <f>Source!H34</f>
        <v>м2</v>
      </c>
      <c r="E71" s="19">
        <f>Source!I34</f>
        <v>1</v>
      </c>
      <c r="F71" s="22"/>
      <c r="G71" s="21"/>
      <c r="H71" s="19"/>
      <c r="I71" s="22"/>
      <c r="J71" s="19"/>
      <c r="K71" s="22"/>
      <c r="Q71">
        <f>ROUND((Source!DN34/100)*ROUND((ROUND((Source!AF34*Source!AV34*Source!I34),2)),2), 2)</f>
        <v>15.45</v>
      </c>
      <c r="R71">
        <f>Source!X34</f>
        <v>374.28</v>
      </c>
      <c r="S71">
        <f>ROUND((Source!DO34/100)*ROUND((ROUND((Source!AF34*Source!AV34*Source!I34),2)),2), 2)</f>
        <v>11.89</v>
      </c>
      <c r="T71">
        <f>Source!Y34</f>
        <v>204.61</v>
      </c>
      <c r="U71">
        <f>ROUND((175/100)*ROUND((ROUND((Source!AE34*Source!AV34*Source!I34),2)),2), 2)</f>
        <v>0</v>
      </c>
      <c r="V71">
        <f>ROUND((160/100)*ROUND(ROUND((ROUND((Source!AE34*Source!AV34*Source!I34),2)*Source!BS34),2), 2), 2)</f>
        <v>0</v>
      </c>
      <c r="AI71">
        <v>0</v>
      </c>
    </row>
    <row r="72" spans="1:35" ht="14.25" x14ac:dyDescent="0.2">
      <c r="A72" s="18"/>
      <c r="B72" s="18"/>
      <c r="C72" s="18" t="s">
        <v>374</v>
      </c>
      <c r="D72" s="20"/>
      <c r="E72" s="19"/>
      <c r="F72" s="22">
        <f>Source!AO34</f>
        <v>16.98</v>
      </c>
      <c r="G72" s="21" t="str">
        <f>Source!DG34</f>
        <v/>
      </c>
      <c r="H72" s="19">
        <f>Source!AV34</f>
        <v>1</v>
      </c>
      <c r="I72" s="22">
        <f>ROUND((ROUND((Source!AF34*Source!AV34*Source!I34),2)),2)</f>
        <v>16.98</v>
      </c>
      <c r="J72" s="19">
        <f>IF(Source!BA34&lt;&gt; 0, Source!BA34, 1)</f>
        <v>29.39</v>
      </c>
      <c r="K72" s="22">
        <f>Source!S34</f>
        <v>499.04</v>
      </c>
      <c r="W72">
        <f>I72</f>
        <v>16.98</v>
      </c>
    </row>
    <row r="73" spans="1:35" ht="14.25" x14ac:dyDescent="0.2">
      <c r="A73" s="18"/>
      <c r="B73" s="18"/>
      <c r="C73" s="18" t="s">
        <v>376</v>
      </c>
      <c r="D73" s="20" t="s">
        <v>377</v>
      </c>
      <c r="E73" s="19">
        <f>Source!DN34</f>
        <v>91</v>
      </c>
      <c r="F73" s="22"/>
      <c r="G73" s="21"/>
      <c r="H73" s="19"/>
      <c r="I73" s="22">
        <f>SUM(Q71:Q72)</f>
        <v>15.45</v>
      </c>
      <c r="J73" s="19">
        <f>Source!BZ34</f>
        <v>75</v>
      </c>
      <c r="K73" s="22">
        <f>SUM(R71:R72)</f>
        <v>374.28</v>
      </c>
    </row>
    <row r="74" spans="1:35" ht="14.25" x14ac:dyDescent="0.2">
      <c r="A74" s="18"/>
      <c r="B74" s="18"/>
      <c r="C74" s="18" t="s">
        <v>378</v>
      </c>
      <c r="D74" s="20" t="s">
        <v>377</v>
      </c>
      <c r="E74" s="19">
        <f>Source!DO34</f>
        <v>70</v>
      </c>
      <c r="F74" s="22"/>
      <c r="G74" s="21"/>
      <c r="H74" s="19"/>
      <c r="I74" s="22">
        <f>SUM(S71:S73)</f>
        <v>11.89</v>
      </c>
      <c r="J74" s="19">
        <f>Source!CA34</f>
        <v>41</v>
      </c>
      <c r="K74" s="22">
        <f>SUM(T71:T73)</f>
        <v>204.61</v>
      </c>
    </row>
    <row r="75" spans="1:35" ht="14.25" x14ac:dyDescent="0.2">
      <c r="A75" s="25"/>
      <c r="B75" s="25"/>
      <c r="C75" s="25" t="s">
        <v>379</v>
      </c>
      <c r="D75" s="26" t="s">
        <v>380</v>
      </c>
      <c r="E75" s="27">
        <f>Source!AQ34</f>
        <v>1.66</v>
      </c>
      <c r="F75" s="28"/>
      <c r="G75" s="29" t="str">
        <f>Source!DI34</f>
        <v/>
      </c>
      <c r="H75" s="27">
        <f>Source!AV34</f>
        <v>1</v>
      </c>
      <c r="I75" s="28">
        <f>Source!U34</f>
        <v>1.66</v>
      </c>
      <c r="J75" s="27"/>
      <c r="K75" s="28"/>
      <c r="AB75" s="24">
        <f>I75</f>
        <v>1.66</v>
      </c>
    </row>
    <row r="76" spans="1:35" ht="15" x14ac:dyDescent="0.25">
      <c r="C76" s="12" t="s">
        <v>381</v>
      </c>
      <c r="H76" s="35">
        <f>I72+I73+I74+0</f>
        <v>44.32</v>
      </c>
      <c r="I76" s="35"/>
      <c r="J76" s="35">
        <f>K72+K73+K74+0</f>
        <v>1077.9299999999998</v>
      </c>
      <c r="K76" s="35"/>
      <c r="O76" s="24">
        <f>I72+I73+I74+0</f>
        <v>44.32</v>
      </c>
      <c r="P76" s="24">
        <f>K72+K73+K74+0</f>
        <v>1077.9299999999998</v>
      </c>
      <c r="X76">
        <f>IF(Source!BI34&lt;=1,I72+I73+I74-0, 0)</f>
        <v>44.32</v>
      </c>
      <c r="Y76">
        <f>IF(Source!BI34=2,I72+I73+I74-0, 0)</f>
        <v>0</v>
      </c>
      <c r="Z76">
        <f>IF(Source!BI34=3,I72+I73+I74-0, 0)</f>
        <v>0</v>
      </c>
      <c r="AA76">
        <f>IF(Source!BI34=4,I72+I73+I74,0)</f>
        <v>0</v>
      </c>
    </row>
    <row r="78" spans="1:35" ht="57" x14ac:dyDescent="0.2">
      <c r="A78" s="18">
        <v>8</v>
      </c>
      <c r="B78" s="18" t="str">
        <f>Source!F35</f>
        <v>6.52-19-3</v>
      </c>
      <c r="C78" s="18" t="s">
        <v>57</v>
      </c>
      <c r="D78" s="20" t="str">
        <f>Source!H35</f>
        <v>1 м2</v>
      </c>
      <c r="E78" s="19">
        <f>Source!I35</f>
        <v>1</v>
      </c>
      <c r="F78" s="22"/>
      <c r="G78" s="21"/>
      <c r="H78" s="19"/>
      <c r="I78" s="22"/>
      <c r="J78" s="19"/>
      <c r="K78" s="22"/>
      <c r="Q78">
        <f>ROUND((Source!DN35/100)*ROUND((ROUND((Source!AF35*Source!AV35*Source!I35),2)),2), 2)</f>
        <v>12.33</v>
      </c>
      <c r="R78">
        <f>Source!X35</f>
        <v>298.67</v>
      </c>
      <c r="S78">
        <f>ROUND((Source!DO35/100)*ROUND((ROUND((Source!AF35*Source!AV35*Source!I35),2)),2), 2)</f>
        <v>9.49</v>
      </c>
      <c r="T78">
        <f>Source!Y35</f>
        <v>163.27000000000001</v>
      </c>
      <c r="U78">
        <f>ROUND((175/100)*ROUND((ROUND((Source!AE35*Source!AV35*Source!I35),2)),2), 2)</f>
        <v>0</v>
      </c>
      <c r="V78">
        <f>ROUND((160/100)*ROUND(ROUND((ROUND((Source!AE35*Source!AV35*Source!I35),2)*Source!BS35),2), 2), 2)</f>
        <v>0</v>
      </c>
      <c r="AI78">
        <v>0</v>
      </c>
    </row>
    <row r="79" spans="1:35" ht="14.25" x14ac:dyDescent="0.2">
      <c r="A79" s="18"/>
      <c r="B79" s="18"/>
      <c r="C79" s="18" t="s">
        <v>374</v>
      </c>
      <c r="D79" s="20"/>
      <c r="E79" s="19"/>
      <c r="F79" s="22">
        <f>Source!AO35</f>
        <v>13.55</v>
      </c>
      <c r="G79" s="21" t="str">
        <f>Source!DG35</f>
        <v/>
      </c>
      <c r="H79" s="19">
        <f>Source!AV35</f>
        <v>1</v>
      </c>
      <c r="I79" s="22">
        <f>ROUND((ROUND((Source!AF35*Source!AV35*Source!I35),2)),2)</f>
        <v>13.55</v>
      </c>
      <c r="J79" s="19">
        <f>IF(Source!BA35&lt;&gt; 0, Source!BA35, 1)</f>
        <v>29.39</v>
      </c>
      <c r="K79" s="22">
        <f>Source!S35</f>
        <v>398.23</v>
      </c>
      <c r="W79">
        <f>I79</f>
        <v>13.55</v>
      </c>
    </row>
    <row r="80" spans="1:35" ht="14.25" x14ac:dyDescent="0.2">
      <c r="A80" s="18"/>
      <c r="B80" s="18"/>
      <c r="C80" s="18" t="s">
        <v>376</v>
      </c>
      <c r="D80" s="20" t="s">
        <v>377</v>
      </c>
      <c r="E80" s="19">
        <f>Source!DN35</f>
        <v>91</v>
      </c>
      <c r="F80" s="22"/>
      <c r="G80" s="21"/>
      <c r="H80" s="19"/>
      <c r="I80" s="22">
        <f>SUM(Q78:Q79)</f>
        <v>12.33</v>
      </c>
      <c r="J80" s="19">
        <f>Source!BZ35</f>
        <v>75</v>
      </c>
      <c r="K80" s="22">
        <f>SUM(R78:R79)</f>
        <v>298.67</v>
      </c>
    </row>
    <row r="81" spans="1:35" ht="14.25" x14ac:dyDescent="0.2">
      <c r="A81" s="18"/>
      <c r="B81" s="18"/>
      <c r="C81" s="18" t="s">
        <v>378</v>
      </c>
      <c r="D81" s="20" t="s">
        <v>377</v>
      </c>
      <c r="E81" s="19">
        <f>Source!DO35</f>
        <v>70</v>
      </c>
      <c r="F81" s="22"/>
      <c r="G81" s="21"/>
      <c r="H81" s="19"/>
      <c r="I81" s="22">
        <f>SUM(S78:S80)</f>
        <v>9.49</v>
      </c>
      <c r="J81" s="19">
        <f>Source!CA35</f>
        <v>41</v>
      </c>
      <c r="K81" s="22">
        <f>SUM(T78:T80)</f>
        <v>163.27000000000001</v>
      </c>
    </row>
    <row r="82" spans="1:35" ht="14.25" x14ac:dyDescent="0.2">
      <c r="A82" s="25"/>
      <c r="B82" s="25"/>
      <c r="C82" s="25" t="s">
        <v>379</v>
      </c>
      <c r="D82" s="26" t="s">
        <v>380</v>
      </c>
      <c r="E82" s="27">
        <f>Source!AQ35</f>
        <v>1.32</v>
      </c>
      <c r="F82" s="28"/>
      <c r="G82" s="29" t="str">
        <f>Source!DI35</f>
        <v/>
      </c>
      <c r="H82" s="27">
        <f>Source!AV35</f>
        <v>1</v>
      </c>
      <c r="I82" s="28">
        <f>Source!U35</f>
        <v>1.32</v>
      </c>
      <c r="J82" s="27"/>
      <c r="K82" s="28"/>
      <c r="AB82" s="24">
        <f>I82</f>
        <v>1.32</v>
      </c>
    </row>
    <row r="83" spans="1:35" ht="15" x14ac:dyDescent="0.25">
      <c r="C83" s="12" t="s">
        <v>381</v>
      </c>
      <c r="H83" s="35">
        <f>I79+I80+I81+0</f>
        <v>35.370000000000005</v>
      </c>
      <c r="I83" s="35"/>
      <c r="J83" s="35">
        <f>K79+K80+K81+0</f>
        <v>860.17000000000007</v>
      </c>
      <c r="K83" s="35"/>
      <c r="O83" s="24">
        <f>I79+I80+I81+0</f>
        <v>35.370000000000005</v>
      </c>
      <c r="P83" s="24">
        <f>K79+K80+K81+0</f>
        <v>860.17000000000007</v>
      </c>
      <c r="X83">
        <f>IF(Source!BI35&lt;=1,I79+I80+I81-0, 0)</f>
        <v>35.370000000000005</v>
      </c>
      <c r="Y83">
        <f>IF(Source!BI35=2,I79+I80+I81-0, 0)</f>
        <v>0</v>
      </c>
      <c r="Z83">
        <f>IF(Source!BI35=3,I79+I80+I81-0, 0)</f>
        <v>0</v>
      </c>
      <c r="AA83">
        <f>IF(Source!BI35=4,I79+I80+I81,0)</f>
        <v>0</v>
      </c>
    </row>
    <row r="85" spans="1:35" ht="28.5" x14ac:dyDescent="0.2">
      <c r="A85" s="18">
        <v>9</v>
      </c>
      <c r="B85" s="18" t="str">
        <f>Source!F36</f>
        <v>6.52-19-4</v>
      </c>
      <c r="C85" s="18" t="s">
        <v>61</v>
      </c>
      <c r="D85" s="20" t="str">
        <f>Source!H36</f>
        <v>м2</v>
      </c>
      <c r="E85" s="19">
        <f>Source!I36</f>
        <v>1</v>
      </c>
      <c r="F85" s="22"/>
      <c r="G85" s="21"/>
      <c r="H85" s="19"/>
      <c r="I85" s="22"/>
      <c r="J85" s="19"/>
      <c r="K85" s="22"/>
      <c r="Q85">
        <f>ROUND((Source!DN36/100)*ROUND((ROUND((Source!AF36*Source!AV36*Source!I36),2)),2), 2)</f>
        <v>11.76</v>
      </c>
      <c r="R85">
        <f>Source!X36</f>
        <v>284.79000000000002</v>
      </c>
      <c r="S85">
        <f>ROUND((Source!DO36/100)*ROUND((ROUND((Source!AF36*Source!AV36*Source!I36),2)),2), 2)</f>
        <v>9.0399999999999991</v>
      </c>
      <c r="T85">
        <f>Source!Y36</f>
        <v>155.69</v>
      </c>
      <c r="U85">
        <f>ROUND((175/100)*ROUND((ROUND((Source!AE36*Source!AV36*Source!I36),2)),2), 2)</f>
        <v>0</v>
      </c>
      <c r="V85">
        <f>ROUND((160/100)*ROUND(ROUND((ROUND((Source!AE36*Source!AV36*Source!I36),2)*Source!BS36),2), 2), 2)</f>
        <v>0</v>
      </c>
      <c r="AI85">
        <v>0</v>
      </c>
    </row>
    <row r="86" spans="1:35" ht="14.25" x14ac:dyDescent="0.2">
      <c r="A86" s="18"/>
      <c r="B86" s="18"/>
      <c r="C86" s="18" t="s">
        <v>374</v>
      </c>
      <c r="D86" s="20"/>
      <c r="E86" s="19"/>
      <c r="F86" s="22">
        <f>Source!AO36</f>
        <v>12.92</v>
      </c>
      <c r="G86" s="21" t="str">
        <f>Source!DG36</f>
        <v/>
      </c>
      <c r="H86" s="19">
        <f>Source!AV36</f>
        <v>1</v>
      </c>
      <c r="I86" s="22">
        <f>ROUND((ROUND((Source!AF36*Source!AV36*Source!I36),2)),2)</f>
        <v>12.92</v>
      </c>
      <c r="J86" s="19">
        <f>IF(Source!BA36&lt;&gt; 0, Source!BA36, 1)</f>
        <v>29.39</v>
      </c>
      <c r="K86" s="22">
        <f>Source!S36</f>
        <v>379.72</v>
      </c>
      <c r="W86">
        <f>I86</f>
        <v>12.92</v>
      </c>
    </row>
    <row r="87" spans="1:35" ht="14.25" x14ac:dyDescent="0.2">
      <c r="A87" s="18"/>
      <c r="B87" s="18"/>
      <c r="C87" s="18" t="s">
        <v>376</v>
      </c>
      <c r="D87" s="20" t="s">
        <v>377</v>
      </c>
      <c r="E87" s="19">
        <f>Source!DN36</f>
        <v>91</v>
      </c>
      <c r="F87" s="22"/>
      <c r="G87" s="21"/>
      <c r="H87" s="19"/>
      <c r="I87" s="22">
        <f>SUM(Q85:Q86)</f>
        <v>11.76</v>
      </c>
      <c r="J87" s="19">
        <f>Source!BZ36</f>
        <v>75</v>
      </c>
      <c r="K87" s="22">
        <f>SUM(R85:R86)</f>
        <v>284.79000000000002</v>
      </c>
    </row>
    <row r="88" spans="1:35" ht="14.25" x14ac:dyDescent="0.2">
      <c r="A88" s="18"/>
      <c r="B88" s="18"/>
      <c r="C88" s="18" t="s">
        <v>378</v>
      </c>
      <c r="D88" s="20" t="s">
        <v>377</v>
      </c>
      <c r="E88" s="19">
        <f>Source!DO36</f>
        <v>70</v>
      </c>
      <c r="F88" s="22"/>
      <c r="G88" s="21"/>
      <c r="H88" s="19"/>
      <c r="I88" s="22">
        <f>SUM(S85:S87)</f>
        <v>9.0399999999999991</v>
      </c>
      <c r="J88" s="19">
        <f>Source!CA36</f>
        <v>41</v>
      </c>
      <c r="K88" s="22">
        <f>SUM(T85:T87)</f>
        <v>155.69</v>
      </c>
    </row>
    <row r="89" spans="1:35" ht="14.25" x14ac:dyDescent="0.2">
      <c r="A89" s="25"/>
      <c r="B89" s="25"/>
      <c r="C89" s="25" t="s">
        <v>379</v>
      </c>
      <c r="D89" s="26" t="s">
        <v>380</v>
      </c>
      <c r="E89" s="27">
        <f>Source!AQ36</f>
        <v>1.26</v>
      </c>
      <c r="F89" s="28"/>
      <c r="G89" s="29" t="str">
        <f>Source!DI36</f>
        <v/>
      </c>
      <c r="H89" s="27">
        <f>Source!AV36</f>
        <v>1</v>
      </c>
      <c r="I89" s="28">
        <f>Source!U36</f>
        <v>1.26</v>
      </c>
      <c r="J89" s="27"/>
      <c r="K89" s="28"/>
      <c r="AB89" s="24">
        <f>I89</f>
        <v>1.26</v>
      </c>
    </row>
    <row r="90" spans="1:35" ht="15" x14ac:dyDescent="0.25">
      <c r="C90" s="12" t="s">
        <v>381</v>
      </c>
      <c r="H90" s="35">
        <f>I86+I87+I88+0</f>
        <v>33.72</v>
      </c>
      <c r="I90" s="35"/>
      <c r="J90" s="35">
        <f>K86+K87+K88+0</f>
        <v>820.2</v>
      </c>
      <c r="K90" s="35"/>
      <c r="O90" s="24">
        <f>I86+I87+I88+0</f>
        <v>33.72</v>
      </c>
      <c r="P90" s="24">
        <f>K86+K87+K88+0</f>
        <v>820.2</v>
      </c>
      <c r="X90">
        <f>IF(Source!BI36&lt;=1,I86+I87+I88-0, 0)</f>
        <v>33.72</v>
      </c>
      <c r="Y90">
        <f>IF(Source!BI36=2,I86+I87+I88-0, 0)</f>
        <v>0</v>
      </c>
      <c r="Z90">
        <f>IF(Source!BI36=3,I86+I87+I88-0, 0)</f>
        <v>0</v>
      </c>
      <c r="AA90">
        <f>IF(Source!BI36=4,I86+I87+I88,0)</f>
        <v>0</v>
      </c>
    </row>
    <row r="92" spans="1:35" ht="85.5" x14ac:dyDescent="0.2">
      <c r="A92" s="18">
        <v>10</v>
      </c>
      <c r="B92" s="18" t="str">
        <f>Source!F37</f>
        <v>6.52-22-1</v>
      </c>
      <c r="C92" s="18" t="s">
        <v>65</v>
      </c>
      <c r="D92" s="20" t="str">
        <f>Source!H37</f>
        <v>1 м2</v>
      </c>
      <c r="E92" s="19">
        <f>Source!I37</f>
        <v>1</v>
      </c>
      <c r="F92" s="22"/>
      <c r="G92" s="21"/>
      <c r="H92" s="19"/>
      <c r="I92" s="22"/>
      <c r="J92" s="19"/>
      <c r="K92" s="22"/>
      <c r="Q92">
        <f>ROUND((Source!DN37/100)*ROUND((ROUND((Source!AF37*Source!AV37*Source!I37),2)),2), 2)</f>
        <v>5.74</v>
      </c>
      <c r="R92">
        <f>Source!X37</f>
        <v>139.09</v>
      </c>
      <c r="S92">
        <f>ROUND((Source!DO37/100)*ROUND((ROUND((Source!AF37*Source!AV37*Source!I37),2)),2), 2)</f>
        <v>4.42</v>
      </c>
      <c r="T92">
        <f>Source!Y37</f>
        <v>76.03</v>
      </c>
      <c r="U92">
        <f>ROUND((175/100)*ROUND((ROUND((Source!AE37*Source!AV37*Source!I37),2)),2), 2)</f>
        <v>0</v>
      </c>
      <c r="V92">
        <f>ROUND((160/100)*ROUND(ROUND((ROUND((Source!AE37*Source!AV37*Source!I37),2)*Source!BS37),2), 2), 2)</f>
        <v>0</v>
      </c>
      <c r="AI92">
        <v>0</v>
      </c>
    </row>
    <row r="93" spans="1:35" ht="14.25" x14ac:dyDescent="0.2">
      <c r="A93" s="18"/>
      <c r="B93" s="18"/>
      <c r="C93" s="18" t="s">
        <v>374</v>
      </c>
      <c r="D93" s="20"/>
      <c r="E93" s="19"/>
      <c r="F93" s="22">
        <f>Source!AO37</f>
        <v>6.31</v>
      </c>
      <c r="G93" s="21" t="str">
        <f>Source!DG37</f>
        <v/>
      </c>
      <c r="H93" s="19">
        <f>Source!AV37</f>
        <v>1</v>
      </c>
      <c r="I93" s="22">
        <f>ROUND((ROUND((Source!AF37*Source!AV37*Source!I37),2)),2)</f>
        <v>6.31</v>
      </c>
      <c r="J93" s="19">
        <f>IF(Source!BA37&lt;&gt; 0, Source!BA37, 1)</f>
        <v>29.39</v>
      </c>
      <c r="K93" s="22">
        <f>Source!S37</f>
        <v>185.45</v>
      </c>
      <c r="W93">
        <f>I93</f>
        <v>6.31</v>
      </c>
    </row>
    <row r="94" spans="1:35" ht="14.25" x14ac:dyDescent="0.2">
      <c r="A94" s="18"/>
      <c r="B94" s="18"/>
      <c r="C94" s="18" t="s">
        <v>376</v>
      </c>
      <c r="D94" s="20" t="s">
        <v>377</v>
      </c>
      <c r="E94" s="19">
        <f>Source!DN37</f>
        <v>91</v>
      </c>
      <c r="F94" s="22"/>
      <c r="G94" s="21"/>
      <c r="H94" s="19"/>
      <c r="I94" s="22">
        <f>SUM(Q92:Q93)</f>
        <v>5.74</v>
      </c>
      <c r="J94" s="19">
        <f>Source!BZ37</f>
        <v>75</v>
      </c>
      <c r="K94" s="22">
        <f>SUM(R92:R93)</f>
        <v>139.09</v>
      </c>
    </row>
    <row r="95" spans="1:35" ht="14.25" x14ac:dyDescent="0.2">
      <c r="A95" s="18"/>
      <c r="B95" s="18"/>
      <c r="C95" s="18" t="s">
        <v>378</v>
      </c>
      <c r="D95" s="20" t="s">
        <v>377</v>
      </c>
      <c r="E95" s="19">
        <f>Source!DO37</f>
        <v>70</v>
      </c>
      <c r="F95" s="22"/>
      <c r="G95" s="21"/>
      <c r="H95" s="19"/>
      <c r="I95" s="22">
        <f>SUM(S92:S94)</f>
        <v>4.42</v>
      </c>
      <c r="J95" s="19">
        <f>Source!CA37</f>
        <v>41</v>
      </c>
      <c r="K95" s="22">
        <f>SUM(T92:T94)</f>
        <v>76.03</v>
      </c>
    </row>
    <row r="96" spans="1:35" ht="14.25" x14ac:dyDescent="0.2">
      <c r="A96" s="25"/>
      <c r="B96" s="25"/>
      <c r="C96" s="25" t="s">
        <v>379</v>
      </c>
      <c r="D96" s="26" t="s">
        <v>380</v>
      </c>
      <c r="E96" s="27">
        <f>Source!AQ37</f>
        <v>0.5</v>
      </c>
      <c r="F96" s="28"/>
      <c r="G96" s="29" t="str">
        <f>Source!DI37</f>
        <v/>
      </c>
      <c r="H96" s="27">
        <f>Source!AV37</f>
        <v>1</v>
      </c>
      <c r="I96" s="28">
        <f>Source!U37</f>
        <v>0.5</v>
      </c>
      <c r="J96" s="27"/>
      <c r="K96" s="28"/>
      <c r="AB96" s="24">
        <f>I96</f>
        <v>0.5</v>
      </c>
    </row>
    <row r="97" spans="1:35" ht="15" x14ac:dyDescent="0.25">
      <c r="C97" s="12" t="s">
        <v>381</v>
      </c>
      <c r="H97" s="35">
        <f>I93+I94+I95+0</f>
        <v>16.47</v>
      </c>
      <c r="I97" s="35"/>
      <c r="J97" s="35">
        <f>K93+K94+K95+0</f>
        <v>400.56999999999994</v>
      </c>
      <c r="K97" s="35"/>
      <c r="O97" s="24">
        <f>I93+I94+I95+0</f>
        <v>16.47</v>
      </c>
      <c r="P97" s="24">
        <f>K93+K94+K95+0</f>
        <v>400.56999999999994</v>
      </c>
      <c r="X97">
        <f>IF(Source!BI37&lt;=1,I93+I94+I95-0, 0)</f>
        <v>16.47</v>
      </c>
      <c r="Y97">
        <f>IF(Source!BI37=2,I93+I94+I95-0, 0)</f>
        <v>0</v>
      </c>
      <c r="Z97">
        <f>IF(Source!BI37=3,I93+I94+I95-0, 0)</f>
        <v>0</v>
      </c>
      <c r="AA97">
        <f>IF(Source!BI37=4,I93+I94+I95,0)</f>
        <v>0</v>
      </c>
    </row>
    <row r="99" spans="1:35" ht="85.5" x14ac:dyDescent="0.2">
      <c r="A99" s="18">
        <v>11</v>
      </c>
      <c r="B99" s="18" t="str">
        <f>Source!F38</f>
        <v>6.52-22-2</v>
      </c>
      <c r="C99" s="18" t="s">
        <v>69</v>
      </c>
      <c r="D99" s="20" t="str">
        <f>Source!H38</f>
        <v>1 м2</v>
      </c>
      <c r="E99" s="19">
        <f>Source!I38</f>
        <v>1</v>
      </c>
      <c r="F99" s="22"/>
      <c r="G99" s="21"/>
      <c r="H99" s="19"/>
      <c r="I99" s="22"/>
      <c r="J99" s="19"/>
      <c r="K99" s="22"/>
      <c r="Q99">
        <f>ROUND((Source!DN38/100)*ROUND((ROUND((Source!AF38*Source!AV38*Source!I38),2)),2), 2)</f>
        <v>33.200000000000003</v>
      </c>
      <c r="R99">
        <f>Source!X38</f>
        <v>804.11</v>
      </c>
      <c r="S99">
        <f>ROUND((Source!DO38/100)*ROUND((ROUND((Source!AF38*Source!AV38*Source!I38),2)),2), 2)</f>
        <v>25.54</v>
      </c>
      <c r="T99">
        <f>Source!Y38</f>
        <v>439.58</v>
      </c>
      <c r="U99">
        <f>ROUND((175/100)*ROUND((ROUND((Source!AE38*Source!AV38*Source!I38),2)),2), 2)</f>
        <v>0.04</v>
      </c>
      <c r="V99">
        <f>ROUND((160/100)*ROUND(ROUND((ROUND((Source!AE38*Source!AV38*Source!I38),2)*Source!BS38),2), 2), 2)</f>
        <v>0.94</v>
      </c>
      <c r="AI99">
        <v>0</v>
      </c>
    </row>
    <row r="100" spans="1:35" ht="14.25" x14ac:dyDescent="0.2">
      <c r="A100" s="18"/>
      <c r="B100" s="18"/>
      <c r="C100" s="18" t="s">
        <v>374</v>
      </c>
      <c r="D100" s="20"/>
      <c r="E100" s="19"/>
      <c r="F100" s="22">
        <f>Source!AO38</f>
        <v>36.479999999999997</v>
      </c>
      <c r="G100" s="21" t="str">
        <f>Source!DG38</f>
        <v/>
      </c>
      <c r="H100" s="19">
        <f>Source!AV38</f>
        <v>1</v>
      </c>
      <c r="I100" s="22">
        <f>ROUND((ROUND((Source!AF38*Source!AV38*Source!I38),2)),2)</f>
        <v>36.479999999999997</v>
      </c>
      <c r="J100" s="19">
        <f>IF(Source!BA38&lt;&gt; 0, Source!BA38, 1)</f>
        <v>29.39</v>
      </c>
      <c r="K100" s="22">
        <f>Source!S38</f>
        <v>1072.1500000000001</v>
      </c>
      <c r="W100">
        <f>I100</f>
        <v>36.479999999999997</v>
      </c>
    </row>
    <row r="101" spans="1:35" ht="14.25" x14ac:dyDescent="0.2">
      <c r="A101" s="18"/>
      <c r="B101" s="18"/>
      <c r="C101" s="18" t="s">
        <v>375</v>
      </c>
      <c r="D101" s="20"/>
      <c r="E101" s="19"/>
      <c r="F101" s="22">
        <f>Source!AM38</f>
        <v>0.3</v>
      </c>
      <c r="G101" s="21" t="str">
        <f>Source!DE38</f>
        <v/>
      </c>
      <c r="H101" s="19">
        <f>Source!AV38</f>
        <v>1</v>
      </c>
      <c r="I101" s="22">
        <f>(ROUND((ROUND(((Source!ET38)*Source!AV38*Source!I38),2)),2)+ROUND((ROUND(((Source!AE38-(Source!EU38))*Source!AV38*Source!I38),2)),2))</f>
        <v>0.3</v>
      </c>
      <c r="J101" s="19">
        <f>IF(Source!BB38&lt;&gt; 0, Source!BB38, 1)</f>
        <v>9.8699999999999992</v>
      </c>
      <c r="K101" s="22">
        <f>Source!Q38</f>
        <v>2.96</v>
      </c>
    </row>
    <row r="102" spans="1:35" ht="14.25" x14ac:dyDescent="0.2">
      <c r="A102" s="18"/>
      <c r="B102" s="18"/>
      <c r="C102" s="18" t="s">
        <v>382</v>
      </c>
      <c r="D102" s="20"/>
      <c r="E102" s="19"/>
      <c r="F102" s="22">
        <f>Source!AN38</f>
        <v>0.02</v>
      </c>
      <c r="G102" s="21" t="str">
        <f>Source!DF38</f>
        <v/>
      </c>
      <c r="H102" s="19">
        <f>Source!AV38</f>
        <v>1</v>
      </c>
      <c r="I102" s="30">
        <f>ROUND((ROUND((Source!AE38*Source!AV38*Source!I38),2)),2)</f>
        <v>0.02</v>
      </c>
      <c r="J102" s="19">
        <f>IF(Source!BS38&lt;&gt; 0, Source!BS38, 1)</f>
        <v>29.39</v>
      </c>
      <c r="K102" s="30">
        <f>Source!R38</f>
        <v>0.59</v>
      </c>
      <c r="W102">
        <f>I102</f>
        <v>0.02</v>
      </c>
    </row>
    <row r="103" spans="1:35" ht="14.25" x14ac:dyDescent="0.2">
      <c r="A103" s="18"/>
      <c r="B103" s="18"/>
      <c r="C103" s="18" t="s">
        <v>376</v>
      </c>
      <c r="D103" s="20" t="s">
        <v>377</v>
      </c>
      <c r="E103" s="19">
        <f>Source!DN38</f>
        <v>91</v>
      </c>
      <c r="F103" s="22"/>
      <c r="G103" s="21"/>
      <c r="H103" s="19"/>
      <c r="I103" s="22">
        <f>SUM(Q99:Q102)</f>
        <v>33.200000000000003</v>
      </c>
      <c r="J103" s="19">
        <f>Source!BZ38</f>
        <v>75</v>
      </c>
      <c r="K103" s="22">
        <f>SUM(R99:R102)</f>
        <v>804.11</v>
      </c>
    </row>
    <row r="104" spans="1:35" ht="14.25" x14ac:dyDescent="0.2">
      <c r="A104" s="18"/>
      <c r="B104" s="18"/>
      <c r="C104" s="18" t="s">
        <v>378</v>
      </c>
      <c r="D104" s="20" t="s">
        <v>377</v>
      </c>
      <c r="E104" s="19">
        <f>Source!DO38</f>
        <v>70</v>
      </c>
      <c r="F104" s="22"/>
      <c r="G104" s="21"/>
      <c r="H104" s="19"/>
      <c r="I104" s="22">
        <f>SUM(S99:S103)</f>
        <v>25.54</v>
      </c>
      <c r="J104" s="19">
        <f>Source!CA38</f>
        <v>41</v>
      </c>
      <c r="K104" s="22">
        <f>SUM(T99:T103)</f>
        <v>439.58</v>
      </c>
    </row>
    <row r="105" spans="1:35" ht="14.25" x14ac:dyDescent="0.2">
      <c r="A105" s="18"/>
      <c r="B105" s="18"/>
      <c r="C105" s="18" t="s">
        <v>383</v>
      </c>
      <c r="D105" s="20" t="s">
        <v>377</v>
      </c>
      <c r="E105" s="19">
        <f>175</f>
        <v>175</v>
      </c>
      <c r="F105" s="22"/>
      <c r="G105" s="21"/>
      <c r="H105" s="19"/>
      <c r="I105" s="22">
        <f>SUM(U99:U104)</f>
        <v>0.04</v>
      </c>
      <c r="J105" s="19">
        <f>160</f>
        <v>160</v>
      </c>
      <c r="K105" s="22">
        <f>SUM(V99:V104)</f>
        <v>0.94</v>
      </c>
    </row>
    <row r="106" spans="1:35" ht="14.25" x14ac:dyDescent="0.2">
      <c r="A106" s="25"/>
      <c r="B106" s="25"/>
      <c r="C106" s="25" t="s">
        <v>379</v>
      </c>
      <c r="D106" s="26" t="s">
        <v>380</v>
      </c>
      <c r="E106" s="27">
        <f>Source!AQ38</f>
        <v>2.58</v>
      </c>
      <c r="F106" s="28"/>
      <c r="G106" s="29" t="str">
        <f>Source!DI38</f>
        <v/>
      </c>
      <c r="H106" s="27">
        <f>Source!AV38</f>
        <v>1</v>
      </c>
      <c r="I106" s="28">
        <f>Source!U38</f>
        <v>2.58</v>
      </c>
      <c r="J106" s="27"/>
      <c r="K106" s="28"/>
      <c r="AB106" s="24">
        <f>I106</f>
        <v>2.58</v>
      </c>
    </row>
    <row r="107" spans="1:35" ht="15" x14ac:dyDescent="0.25">
      <c r="C107" s="12" t="s">
        <v>381</v>
      </c>
      <c r="H107" s="35">
        <f>I100+I101+I103+I104+I105+0</f>
        <v>95.559999999999988</v>
      </c>
      <c r="I107" s="35"/>
      <c r="J107" s="35">
        <f>K100+K101+K103+K104+K105+0</f>
        <v>2319.7400000000002</v>
      </c>
      <c r="K107" s="35"/>
      <c r="O107" s="24">
        <f>I100+I101+I103+I104+I105+0</f>
        <v>95.559999999999988</v>
      </c>
      <c r="P107" s="24">
        <f>K100+K101+K103+K104+K105+0</f>
        <v>2319.7400000000002</v>
      </c>
      <c r="X107">
        <f>IF(Source!BI38&lt;=1,I100+I101+I103+I104+I105-0, 0)</f>
        <v>95.559999999999988</v>
      </c>
      <c r="Y107">
        <f>IF(Source!BI38=2,I100+I101+I103+I104+I105-0, 0)</f>
        <v>0</v>
      </c>
      <c r="Z107">
        <f>IF(Source!BI38=3,I100+I101+I103+I104+I105-0, 0)</f>
        <v>0</v>
      </c>
      <c r="AA107">
        <f>IF(Source!BI38=4,I100+I101+I103+I104+I105,0)</f>
        <v>0</v>
      </c>
    </row>
    <row r="109" spans="1:35" ht="99.75" x14ac:dyDescent="0.2">
      <c r="A109" s="18">
        <v>12</v>
      </c>
      <c r="B109" s="18" t="str">
        <f>Source!F39</f>
        <v>6.52-22-3</v>
      </c>
      <c r="C109" s="18" t="s">
        <v>73</v>
      </c>
      <c r="D109" s="20" t="str">
        <f>Source!H39</f>
        <v>1 м2</v>
      </c>
      <c r="E109" s="19">
        <f>Source!I39</f>
        <v>1</v>
      </c>
      <c r="F109" s="22"/>
      <c r="G109" s="21"/>
      <c r="H109" s="19"/>
      <c r="I109" s="22"/>
      <c r="J109" s="19"/>
      <c r="K109" s="22"/>
      <c r="Q109">
        <f>ROUND((Source!DN39/100)*ROUND((ROUND((Source!AF39*Source!AV39*Source!I39),2)),2), 2)</f>
        <v>15.51</v>
      </c>
      <c r="R109">
        <f>Source!X39</f>
        <v>375.61</v>
      </c>
      <c r="S109">
        <f>ROUND((Source!DO39/100)*ROUND((ROUND((Source!AF39*Source!AV39*Source!I39),2)),2), 2)</f>
        <v>11.93</v>
      </c>
      <c r="T109">
        <f>Source!Y39</f>
        <v>205.33</v>
      </c>
      <c r="U109">
        <f>ROUND((175/100)*ROUND((ROUND((Source!AE39*Source!AV39*Source!I39),2)),2), 2)</f>
        <v>0</v>
      </c>
      <c r="V109">
        <f>ROUND((160/100)*ROUND(ROUND((ROUND((Source!AE39*Source!AV39*Source!I39),2)*Source!BS39),2), 2), 2)</f>
        <v>0</v>
      </c>
      <c r="AI109">
        <v>0</v>
      </c>
    </row>
    <row r="110" spans="1:35" ht="14.25" x14ac:dyDescent="0.2">
      <c r="A110" s="18"/>
      <c r="B110" s="18"/>
      <c r="C110" s="18" t="s">
        <v>374</v>
      </c>
      <c r="D110" s="20"/>
      <c r="E110" s="19"/>
      <c r="F110" s="22">
        <f>Source!AO39</f>
        <v>17.04</v>
      </c>
      <c r="G110" s="21" t="str">
        <f>Source!DG39</f>
        <v/>
      </c>
      <c r="H110" s="19">
        <f>Source!AV39</f>
        <v>1</v>
      </c>
      <c r="I110" s="22">
        <f>ROUND((ROUND((Source!AF39*Source!AV39*Source!I39),2)),2)</f>
        <v>17.04</v>
      </c>
      <c r="J110" s="19">
        <f>IF(Source!BA39&lt;&gt; 0, Source!BA39, 1)</f>
        <v>29.39</v>
      </c>
      <c r="K110" s="22">
        <f>Source!S39</f>
        <v>500.81</v>
      </c>
      <c r="W110">
        <f>I110</f>
        <v>17.04</v>
      </c>
    </row>
    <row r="111" spans="1:35" ht="14.25" x14ac:dyDescent="0.2">
      <c r="A111" s="18"/>
      <c r="B111" s="18"/>
      <c r="C111" s="18" t="s">
        <v>376</v>
      </c>
      <c r="D111" s="20" t="s">
        <v>377</v>
      </c>
      <c r="E111" s="19">
        <f>Source!DN39</f>
        <v>91</v>
      </c>
      <c r="F111" s="22"/>
      <c r="G111" s="21"/>
      <c r="H111" s="19"/>
      <c r="I111" s="22">
        <f>SUM(Q109:Q110)</f>
        <v>15.51</v>
      </c>
      <c r="J111" s="19">
        <f>Source!BZ39</f>
        <v>75</v>
      </c>
      <c r="K111" s="22">
        <f>SUM(R109:R110)</f>
        <v>375.61</v>
      </c>
    </row>
    <row r="112" spans="1:35" ht="14.25" x14ac:dyDescent="0.2">
      <c r="A112" s="18"/>
      <c r="B112" s="18"/>
      <c r="C112" s="18" t="s">
        <v>378</v>
      </c>
      <c r="D112" s="20" t="s">
        <v>377</v>
      </c>
      <c r="E112" s="19">
        <f>Source!DO39</f>
        <v>70</v>
      </c>
      <c r="F112" s="22"/>
      <c r="G112" s="21"/>
      <c r="H112" s="19"/>
      <c r="I112" s="22">
        <f>SUM(S109:S111)</f>
        <v>11.93</v>
      </c>
      <c r="J112" s="19">
        <f>Source!CA39</f>
        <v>41</v>
      </c>
      <c r="K112" s="22">
        <f>SUM(T109:T111)</f>
        <v>205.33</v>
      </c>
    </row>
    <row r="113" spans="1:35" ht="14.25" x14ac:dyDescent="0.2">
      <c r="A113" s="25"/>
      <c r="B113" s="25"/>
      <c r="C113" s="25" t="s">
        <v>379</v>
      </c>
      <c r="D113" s="26" t="s">
        <v>380</v>
      </c>
      <c r="E113" s="27">
        <f>Source!AQ39</f>
        <v>1.35</v>
      </c>
      <c r="F113" s="28"/>
      <c r="G113" s="29" t="str">
        <f>Source!DI39</f>
        <v/>
      </c>
      <c r="H113" s="27">
        <f>Source!AV39</f>
        <v>1</v>
      </c>
      <c r="I113" s="28">
        <f>Source!U39</f>
        <v>1.35</v>
      </c>
      <c r="J113" s="27"/>
      <c r="K113" s="28"/>
      <c r="AB113" s="24">
        <f>I113</f>
        <v>1.35</v>
      </c>
    </row>
    <row r="114" spans="1:35" ht="15" x14ac:dyDescent="0.25">
      <c r="C114" s="12" t="s">
        <v>381</v>
      </c>
      <c r="H114" s="35">
        <f>I110+I111+I112+0</f>
        <v>44.48</v>
      </c>
      <c r="I114" s="35"/>
      <c r="J114" s="35">
        <f>K110+K111+K112+0</f>
        <v>1081.75</v>
      </c>
      <c r="K114" s="35"/>
      <c r="O114" s="24">
        <f>I110+I111+I112+0</f>
        <v>44.48</v>
      </c>
      <c r="P114" s="24">
        <f>K110+K111+K112+0</f>
        <v>1081.75</v>
      </c>
      <c r="X114">
        <f>IF(Source!BI39&lt;=1,I110+I111+I112-0, 0)</f>
        <v>44.48</v>
      </c>
      <c r="Y114">
        <f>IF(Source!BI39=2,I110+I111+I112-0, 0)</f>
        <v>0</v>
      </c>
      <c r="Z114">
        <f>IF(Source!BI39=3,I110+I111+I112-0, 0)</f>
        <v>0</v>
      </c>
      <c r="AA114">
        <f>IF(Source!BI39=4,I110+I111+I112,0)</f>
        <v>0</v>
      </c>
    </row>
    <row r="116" spans="1:35" ht="71.25" x14ac:dyDescent="0.2">
      <c r="A116" s="18">
        <v>13</v>
      </c>
      <c r="B116" s="18" t="str">
        <f>Source!F40</f>
        <v>6.52-22-4</v>
      </c>
      <c r="C116" s="18" t="s">
        <v>77</v>
      </c>
      <c r="D116" s="20" t="str">
        <f>Source!H40</f>
        <v>1 м2</v>
      </c>
      <c r="E116" s="19">
        <f>Source!I40</f>
        <v>1</v>
      </c>
      <c r="F116" s="22"/>
      <c r="G116" s="21"/>
      <c r="H116" s="19"/>
      <c r="I116" s="22"/>
      <c r="J116" s="19"/>
      <c r="K116" s="22"/>
      <c r="Q116">
        <f>ROUND((Source!DN40/100)*ROUND((ROUND((Source!AF40*Source!AV40*Source!I40),2)),2), 2)</f>
        <v>9.3000000000000007</v>
      </c>
      <c r="R116">
        <f>Source!X40</f>
        <v>225.28</v>
      </c>
      <c r="S116">
        <f>ROUND((Source!DO40/100)*ROUND((ROUND((Source!AF40*Source!AV40*Source!I40),2)),2), 2)</f>
        <v>7.15</v>
      </c>
      <c r="T116">
        <f>Source!Y40</f>
        <v>123.15</v>
      </c>
      <c r="U116">
        <f>ROUND((175/100)*ROUND((ROUND((Source!AE40*Source!AV40*Source!I40),2)),2), 2)</f>
        <v>0</v>
      </c>
      <c r="V116">
        <f>ROUND((160/100)*ROUND(ROUND((ROUND((Source!AE40*Source!AV40*Source!I40),2)*Source!BS40),2), 2), 2)</f>
        <v>0</v>
      </c>
      <c r="AI116">
        <v>0</v>
      </c>
    </row>
    <row r="117" spans="1:35" ht="14.25" x14ac:dyDescent="0.2">
      <c r="A117" s="18"/>
      <c r="B117" s="18"/>
      <c r="C117" s="18" t="s">
        <v>374</v>
      </c>
      <c r="D117" s="20"/>
      <c r="E117" s="19"/>
      <c r="F117" s="22">
        <f>Source!AO40</f>
        <v>10.220000000000001</v>
      </c>
      <c r="G117" s="21" t="str">
        <f>Source!DG40</f>
        <v/>
      </c>
      <c r="H117" s="19">
        <f>Source!AV40</f>
        <v>1</v>
      </c>
      <c r="I117" s="22">
        <f>ROUND((ROUND((Source!AF40*Source!AV40*Source!I40),2)),2)</f>
        <v>10.220000000000001</v>
      </c>
      <c r="J117" s="19">
        <f>IF(Source!BA40&lt;&gt; 0, Source!BA40, 1)</f>
        <v>29.39</v>
      </c>
      <c r="K117" s="22">
        <f>Source!S40</f>
        <v>300.37</v>
      </c>
      <c r="W117">
        <f>I117</f>
        <v>10.220000000000001</v>
      </c>
    </row>
    <row r="118" spans="1:35" ht="14.25" x14ac:dyDescent="0.2">
      <c r="A118" s="18"/>
      <c r="B118" s="18"/>
      <c r="C118" s="18" t="s">
        <v>376</v>
      </c>
      <c r="D118" s="20" t="s">
        <v>377</v>
      </c>
      <c r="E118" s="19">
        <f>Source!DN40</f>
        <v>91</v>
      </c>
      <c r="F118" s="22"/>
      <c r="G118" s="21"/>
      <c r="H118" s="19"/>
      <c r="I118" s="22">
        <f>SUM(Q116:Q117)</f>
        <v>9.3000000000000007</v>
      </c>
      <c r="J118" s="19">
        <f>Source!BZ40</f>
        <v>75</v>
      </c>
      <c r="K118" s="22">
        <f>SUM(R116:R117)</f>
        <v>225.28</v>
      </c>
    </row>
    <row r="119" spans="1:35" ht="14.25" x14ac:dyDescent="0.2">
      <c r="A119" s="18"/>
      <c r="B119" s="18"/>
      <c r="C119" s="18" t="s">
        <v>378</v>
      </c>
      <c r="D119" s="20" t="s">
        <v>377</v>
      </c>
      <c r="E119" s="19">
        <f>Source!DO40</f>
        <v>70</v>
      </c>
      <c r="F119" s="22"/>
      <c r="G119" s="21"/>
      <c r="H119" s="19"/>
      <c r="I119" s="22">
        <f>SUM(S116:S118)</f>
        <v>7.15</v>
      </c>
      <c r="J119" s="19">
        <f>Source!CA40</f>
        <v>41</v>
      </c>
      <c r="K119" s="22">
        <f>SUM(T116:T118)</f>
        <v>123.15</v>
      </c>
    </row>
    <row r="120" spans="1:35" ht="14.25" x14ac:dyDescent="0.2">
      <c r="A120" s="25"/>
      <c r="B120" s="25"/>
      <c r="C120" s="25" t="s">
        <v>379</v>
      </c>
      <c r="D120" s="26" t="s">
        <v>380</v>
      </c>
      <c r="E120" s="27">
        <f>Source!AQ40</f>
        <v>0.81</v>
      </c>
      <c r="F120" s="28"/>
      <c r="G120" s="29" t="str">
        <f>Source!DI40</f>
        <v/>
      </c>
      <c r="H120" s="27">
        <f>Source!AV40</f>
        <v>1</v>
      </c>
      <c r="I120" s="28">
        <f>Source!U40</f>
        <v>0.81</v>
      </c>
      <c r="J120" s="27"/>
      <c r="K120" s="28"/>
      <c r="AB120" s="24">
        <f>I120</f>
        <v>0.81</v>
      </c>
    </row>
    <row r="121" spans="1:35" ht="15" x14ac:dyDescent="0.25">
      <c r="C121" s="12" t="s">
        <v>381</v>
      </c>
      <c r="H121" s="35">
        <f>I117+I118+I119+0</f>
        <v>26.67</v>
      </c>
      <c r="I121" s="35"/>
      <c r="J121" s="35">
        <f>K117+K118+K119+0</f>
        <v>648.79999999999995</v>
      </c>
      <c r="K121" s="35"/>
      <c r="O121" s="24">
        <f>I117+I118+I119+0</f>
        <v>26.67</v>
      </c>
      <c r="P121" s="24">
        <f>K117+K118+K119+0</f>
        <v>648.79999999999995</v>
      </c>
      <c r="X121">
        <f>IF(Source!BI40&lt;=1,I117+I118+I119-0, 0)</f>
        <v>26.67</v>
      </c>
      <c r="Y121">
        <f>IF(Source!BI40=2,I117+I118+I119-0, 0)</f>
        <v>0</v>
      </c>
      <c r="Z121">
        <f>IF(Source!BI40=3,I117+I118+I119-0, 0)</f>
        <v>0</v>
      </c>
      <c r="AA121">
        <f>IF(Source!BI40=4,I117+I118+I119,0)</f>
        <v>0</v>
      </c>
    </row>
    <row r="123" spans="1:35" ht="71.25" x14ac:dyDescent="0.2">
      <c r="A123" s="18">
        <v>14</v>
      </c>
      <c r="B123" s="18" t="str">
        <f>Source!F41</f>
        <v>6.52-22-5</v>
      </c>
      <c r="C123" s="18" t="s">
        <v>81</v>
      </c>
      <c r="D123" s="20" t="str">
        <f>Source!H41</f>
        <v>1 м2</v>
      </c>
      <c r="E123" s="19">
        <f>Source!I41</f>
        <v>1</v>
      </c>
      <c r="F123" s="22"/>
      <c r="G123" s="21"/>
      <c r="H123" s="19"/>
      <c r="I123" s="22"/>
      <c r="J123" s="19"/>
      <c r="K123" s="22"/>
      <c r="Q123">
        <f>ROUND((Source!DN41/100)*ROUND((ROUND((Source!AF41*Source!AV41*Source!I41),2)),2), 2)</f>
        <v>3.33</v>
      </c>
      <c r="R123">
        <f>Source!X41</f>
        <v>80.680000000000007</v>
      </c>
      <c r="S123">
        <f>ROUND((Source!DO41/100)*ROUND((ROUND((Source!AF41*Source!AV41*Source!I41),2)),2), 2)</f>
        <v>2.56</v>
      </c>
      <c r="T123">
        <f>Source!Y41</f>
        <v>44.1</v>
      </c>
      <c r="U123">
        <f>ROUND((175/100)*ROUND((ROUND((Source!AE41*Source!AV41*Source!I41),2)),2), 2)</f>
        <v>0</v>
      </c>
      <c r="V123">
        <f>ROUND((160/100)*ROUND(ROUND((ROUND((Source!AE41*Source!AV41*Source!I41),2)*Source!BS41),2), 2), 2)</f>
        <v>0</v>
      </c>
      <c r="AI123">
        <v>0</v>
      </c>
    </row>
    <row r="124" spans="1:35" ht="14.25" x14ac:dyDescent="0.2">
      <c r="A124" s="18"/>
      <c r="B124" s="18"/>
      <c r="C124" s="18" t="s">
        <v>374</v>
      </c>
      <c r="D124" s="20"/>
      <c r="E124" s="19"/>
      <c r="F124" s="22">
        <f>Source!AO41</f>
        <v>3.66</v>
      </c>
      <c r="G124" s="21" t="str">
        <f>Source!DG41</f>
        <v/>
      </c>
      <c r="H124" s="19">
        <f>Source!AV41</f>
        <v>1</v>
      </c>
      <c r="I124" s="22">
        <f>ROUND((ROUND((Source!AF41*Source!AV41*Source!I41),2)),2)</f>
        <v>3.66</v>
      </c>
      <c r="J124" s="19">
        <f>IF(Source!BA41&lt;&gt; 0, Source!BA41, 1)</f>
        <v>29.39</v>
      </c>
      <c r="K124" s="22">
        <f>Source!S41</f>
        <v>107.57</v>
      </c>
      <c r="W124">
        <f>I124</f>
        <v>3.66</v>
      </c>
    </row>
    <row r="125" spans="1:35" ht="14.25" x14ac:dyDescent="0.2">
      <c r="A125" s="18"/>
      <c r="B125" s="18"/>
      <c r="C125" s="18" t="s">
        <v>376</v>
      </c>
      <c r="D125" s="20" t="s">
        <v>377</v>
      </c>
      <c r="E125" s="19">
        <f>Source!DN41</f>
        <v>91</v>
      </c>
      <c r="F125" s="22"/>
      <c r="G125" s="21"/>
      <c r="H125" s="19"/>
      <c r="I125" s="22">
        <f>SUM(Q123:Q124)</f>
        <v>3.33</v>
      </c>
      <c r="J125" s="19">
        <f>Source!BZ41</f>
        <v>75</v>
      </c>
      <c r="K125" s="22">
        <f>SUM(R123:R124)</f>
        <v>80.680000000000007</v>
      </c>
    </row>
    <row r="126" spans="1:35" ht="14.25" x14ac:dyDescent="0.2">
      <c r="A126" s="18"/>
      <c r="B126" s="18"/>
      <c r="C126" s="18" t="s">
        <v>378</v>
      </c>
      <c r="D126" s="20" t="s">
        <v>377</v>
      </c>
      <c r="E126" s="19">
        <f>Source!DO41</f>
        <v>70</v>
      </c>
      <c r="F126" s="22"/>
      <c r="G126" s="21"/>
      <c r="H126" s="19"/>
      <c r="I126" s="22">
        <f>SUM(S123:S125)</f>
        <v>2.56</v>
      </c>
      <c r="J126" s="19">
        <f>Source!CA41</f>
        <v>41</v>
      </c>
      <c r="K126" s="22">
        <f>SUM(T123:T125)</f>
        <v>44.1</v>
      </c>
    </row>
    <row r="127" spans="1:35" ht="14.25" x14ac:dyDescent="0.2">
      <c r="A127" s="25"/>
      <c r="B127" s="25"/>
      <c r="C127" s="25" t="s">
        <v>379</v>
      </c>
      <c r="D127" s="26" t="s">
        <v>380</v>
      </c>
      <c r="E127" s="27">
        <f>Source!AQ41</f>
        <v>0.28999999999999998</v>
      </c>
      <c r="F127" s="28"/>
      <c r="G127" s="29" t="str">
        <f>Source!DI41</f>
        <v/>
      </c>
      <c r="H127" s="27">
        <f>Source!AV41</f>
        <v>1</v>
      </c>
      <c r="I127" s="28">
        <f>Source!U41</f>
        <v>0.28999999999999998</v>
      </c>
      <c r="J127" s="27"/>
      <c r="K127" s="28"/>
      <c r="AB127" s="24">
        <f>I127</f>
        <v>0.28999999999999998</v>
      </c>
    </row>
    <row r="128" spans="1:35" ht="15" x14ac:dyDescent="0.25">
      <c r="C128" s="12" t="s">
        <v>381</v>
      </c>
      <c r="H128" s="35">
        <f>I124+I125+I126+0</f>
        <v>9.5500000000000007</v>
      </c>
      <c r="I128" s="35"/>
      <c r="J128" s="35">
        <f>K124+K125+K126+0</f>
        <v>232.35</v>
      </c>
      <c r="K128" s="35"/>
      <c r="O128" s="24">
        <f>I124+I125+I126+0</f>
        <v>9.5500000000000007</v>
      </c>
      <c r="P128" s="24">
        <f>K124+K125+K126+0</f>
        <v>232.35</v>
      </c>
      <c r="X128">
        <f>IF(Source!BI41&lt;=1,I124+I125+I126-0, 0)</f>
        <v>9.5500000000000007</v>
      </c>
      <c r="Y128">
        <f>IF(Source!BI41=2,I124+I125+I126-0, 0)</f>
        <v>0</v>
      </c>
      <c r="Z128">
        <f>IF(Source!BI41=3,I124+I125+I126-0, 0)</f>
        <v>0</v>
      </c>
      <c r="AA128">
        <f>IF(Source!BI41=4,I124+I125+I126,0)</f>
        <v>0</v>
      </c>
    </row>
    <row r="130" spans="1:35" ht="85.5" x14ac:dyDescent="0.2">
      <c r="A130" s="18">
        <v>15</v>
      </c>
      <c r="B130" s="18" t="str">
        <f>Source!F42</f>
        <v>6.52-23-1</v>
      </c>
      <c r="C130" s="18" t="s">
        <v>85</v>
      </c>
      <c r="D130" s="20" t="str">
        <f>Source!H42</f>
        <v>1 м2</v>
      </c>
      <c r="E130" s="19">
        <f>Source!I42</f>
        <v>1</v>
      </c>
      <c r="F130" s="22"/>
      <c r="G130" s="21"/>
      <c r="H130" s="19"/>
      <c r="I130" s="22"/>
      <c r="J130" s="19"/>
      <c r="K130" s="22"/>
      <c r="Q130">
        <f>ROUND((Source!DN42/100)*ROUND((ROUND((Source!AF42*Source!AV42*Source!I42),2)),2), 2)</f>
        <v>7.46</v>
      </c>
      <c r="R130">
        <f>Source!X42</f>
        <v>180.75</v>
      </c>
      <c r="S130">
        <f>ROUND((Source!DO42/100)*ROUND((ROUND((Source!AF42*Source!AV42*Source!I42),2)),2), 2)</f>
        <v>5.74</v>
      </c>
      <c r="T130">
        <f>Source!Y42</f>
        <v>98.81</v>
      </c>
      <c r="U130">
        <f>ROUND((175/100)*ROUND((ROUND((Source!AE42*Source!AV42*Source!I42),2)),2), 2)</f>
        <v>0</v>
      </c>
      <c r="V130">
        <f>ROUND((160/100)*ROUND(ROUND((ROUND((Source!AE42*Source!AV42*Source!I42),2)*Source!BS42),2), 2), 2)</f>
        <v>0</v>
      </c>
      <c r="AI130">
        <v>0</v>
      </c>
    </row>
    <row r="131" spans="1:35" ht="14.25" x14ac:dyDescent="0.2">
      <c r="A131" s="18"/>
      <c r="B131" s="18"/>
      <c r="C131" s="18" t="s">
        <v>374</v>
      </c>
      <c r="D131" s="20"/>
      <c r="E131" s="19"/>
      <c r="F131" s="22">
        <f>Source!AO42</f>
        <v>8.1999999999999993</v>
      </c>
      <c r="G131" s="21" t="str">
        <f>Source!DG42</f>
        <v/>
      </c>
      <c r="H131" s="19">
        <f>Source!AV42</f>
        <v>1</v>
      </c>
      <c r="I131" s="22">
        <f>ROUND((ROUND((Source!AF42*Source!AV42*Source!I42),2)),2)</f>
        <v>8.1999999999999993</v>
      </c>
      <c r="J131" s="19">
        <f>IF(Source!BA42&lt;&gt; 0, Source!BA42, 1)</f>
        <v>29.39</v>
      </c>
      <c r="K131" s="22">
        <f>Source!S42</f>
        <v>241</v>
      </c>
      <c r="W131">
        <f>I131</f>
        <v>8.1999999999999993</v>
      </c>
    </row>
    <row r="132" spans="1:35" ht="14.25" x14ac:dyDescent="0.2">
      <c r="A132" s="18"/>
      <c r="B132" s="18"/>
      <c r="C132" s="18" t="s">
        <v>376</v>
      </c>
      <c r="D132" s="20" t="s">
        <v>377</v>
      </c>
      <c r="E132" s="19">
        <f>Source!DN42</f>
        <v>91</v>
      </c>
      <c r="F132" s="22"/>
      <c r="G132" s="21"/>
      <c r="H132" s="19"/>
      <c r="I132" s="22">
        <f>SUM(Q130:Q131)</f>
        <v>7.46</v>
      </c>
      <c r="J132" s="19">
        <f>Source!BZ42</f>
        <v>75</v>
      </c>
      <c r="K132" s="22">
        <f>SUM(R130:R131)</f>
        <v>180.75</v>
      </c>
    </row>
    <row r="133" spans="1:35" ht="14.25" x14ac:dyDescent="0.2">
      <c r="A133" s="18"/>
      <c r="B133" s="18"/>
      <c r="C133" s="18" t="s">
        <v>378</v>
      </c>
      <c r="D133" s="20" t="s">
        <v>377</v>
      </c>
      <c r="E133" s="19">
        <f>Source!DO42</f>
        <v>70</v>
      </c>
      <c r="F133" s="22"/>
      <c r="G133" s="21"/>
      <c r="H133" s="19"/>
      <c r="I133" s="22">
        <f>SUM(S130:S132)</f>
        <v>5.74</v>
      </c>
      <c r="J133" s="19">
        <f>Source!CA42</f>
        <v>41</v>
      </c>
      <c r="K133" s="22">
        <f>SUM(T130:T132)</f>
        <v>98.81</v>
      </c>
    </row>
    <row r="134" spans="1:35" ht="14.25" x14ac:dyDescent="0.2">
      <c r="A134" s="25"/>
      <c r="B134" s="25"/>
      <c r="C134" s="25" t="s">
        <v>379</v>
      </c>
      <c r="D134" s="26" t="s">
        <v>380</v>
      </c>
      <c r="E134" s="27">
        <f>Source!AQ42</f>
        <v>0.65</v>
      </c>
      <c r="F134" s="28"/>
      <c r="G134" s="29" t="str">
        <f>Source!DI42</f>
        <v/>
      </c>
      <c r="H134" s="27">
        <f>Source!AV42</f>
        <v>1</v>
      </c>
      <c r="I134" s="28">
        <f>Source!U42</f>
        <v>0.65</v>
      </c>
      <c r="J134" s="27"/>
      <c r="K134" s="28"/>
      <c r="AB134" s="24">
        <f>I134</f>
        <v>0.65</v>
      </c>
    </row>
    <row r="135" spans="1:35" ht="15" x14ac:dyDescent="0.25">
      <c r="C135" s="12" t="s">
        <v>381</v>
      </c>
      <c r="H135" s="35">
        <f>I131+I132+I133+0</f>
        <v>21.4</v>
      </c>
      <c r="I135" s="35"/>
      <c r="J135" s="35">
        <f>K131+K132+K133+0</f>
        <v>520.55999999999995</v>
      </c>
      <c r="K135" s="35"/>
      <c r="O135" s="24">
        <f>I131+I132+I133+0</f>
        <v>21.4</v>
      </c>
      <c r="P135" s="24">
        <f>K131+K132+K133+0</f>
        <v>520.55999999999995</v>
      </c>
      <c r="X135">
        <f>IF(Source!BI42&lt;=1,I131+I132+I133-0, 0)</f>
        <v>21.4</v>
      </c>
      <c r="Y135">
        <f>IF(Source!BI42=2,I131+I132+I133-0, 0)</f>
        <v>0</v>
      </c>
      <c r="Z135">
        <f>IF(Source!BI42=3,I131+I132+I133-0, 0)</f>
        <v>0</v>
      </c>
      <c r="AA135">
        <f>IF(Source!BI42=4,I131+I132+I133,0)</f>
        <v>0</v>
      </c>
    </row>
    <row r="137" spans="1:35" ht="71.25" x14ac:dyDescent="0.2">
      <c r="A137" s="18">
        <v>16</v>
      </c>
      <c r="B137" s="18" t="str">
        <f>Source!F43</f>
        <v>6.52-23-4</v>
      </c>
      <c r="C137" s="18" t="s">
        <v>89</v>
      </c>
      <c r="D137" s="20" t="str">
        <f>Source!H43</f>
        <v>1 м2</v>
      </c>
      <c r="E137" s="19">
        <f>Source!I43</f>
        <v>1</v>
      </c>
      <c r="F137" s="22"/>
      <c r="G137" s="21"/>
      <c r="H137" s="19"/>
      <c r="I137" s="22"/>
      <c r="J137" s="19"/>
      <c r="K137" s="22"/>
      <c r="Q137">
        <f>ROUND((Source!DN43/100)*ROUND((ROUND((Source!AF43*Source!AV43*Source!I43),2)),2), 2)</f>
        <v>12.4</v>
      </c>
      <c r="R137">
        <f>Source!X43</f>
        <v>300.44</v>
      </c>
      <c r="S137">
        <f>ROUND((Source!DO43/100)*ROUND((ROUND((Source!AF43*Source!AV43*Source!I43),2)),2), 2)</f>
        <v>9.5399999999999991</v>
      </c>
      <c r="T137">
        <f>Source!Y43</f>
        <v>164.24</v>
      </c>
      <c r="U137">
        <f>ROUND((175/100)*ROUND((ROUND((Source!AE43*Source!AV43*Source!I43),2)),2), 2)</f>
        <v>0</v>
      </c>
      <c r="V137">
        <f>ROUND((160/100)*ROUND(ROUND((ROUND((Source!AE43*Source!AV43*Source!I43),2)*Source!BS43),2), 2), 2)</f>
        <v>0</v>
      </c>
      <c r="AI137">
        <v>0</v>
      </c>
    </row>
    <row r="138" spans="1:35" ht="14.25" x14ac:dyDescent="0.2">
      <c r="A138" s="18"/>
      <c r="B138" s="18"/>
      <c r="C138" s="18" t="s">
        <v>374</v>
      </c>
      <c r="D138" s="20"/>
      <c r="E138" s="19"/>
      <c r="F138" s="22">
        <f>Source!AO43</f>
        <v>13.63</v>
      </c>
      <c r="G138" s="21" t="str">
        <f>Source!DG43</f>
        <v/>
      </c>
      <c r="H138" s="19">
        <f>Source!AV43</f>
        <v>1</v>
      </c>
      <c r="I138" s="22">
        <f>ROUND((ROUND((Source!AF43*Source!AV43*Source!I43),2)),2)</f>
        <v>13.63</v>
      </c>
      <c r="J138" s="19">
        <f>IF(Source!BA43&lt;&gt; 0, Source!BA43, 1)</f>
        <v>29.39</v>
      </c>
      <c r="K138" s="22">
        <f>Source!S43</f>
        <v>400.59</v>
      </c>
      <c r="W138">
        <f>I138</f>
        <v>13.63</v>
      </c>
    </row>
    <row r="139" spans="1:35" ht="14.25" x14ac:dyDescent="0.2">
      <c r="A139" s="18"/>
      <c r="B139" s="18"/>
      <c r="C139" s="18" t="s">
        <v>376</v>
      </c>
      <c r="D139" s="20" t="s">
        <v>377</v>
      </c>
      <c r="E139" s="19">
        <f>Source!DN43</f>
        <v>91</v>
      </c>
      <c r="F139" s="22"/>
      <c r="G139" s="21"/>
      <c r="H139" s="19"/>
      <c r="I139" s="22">
        <f>SUM(Q137:Q138)</f>
        <v>12.4</v>
      </c>
      <c r="J139" s="19">
        <f>Source!BZ43</f>
        <v>75</v>
      </c>
      <c r="K139" s="22">
        <f>SUM(R137:R138)</f>
        <v>300.44</v>
      </c>
    </row>
    <row r="140" spans="1:35" ht="14.25" x14ac:dyDescent="0.2">
      <c r="A140" s="18"/>
      <c r="B140" s="18"/>
      <c r="C140" s="18" t="s">
        <v>378</v>
      </c>
      <c r="D140" s="20" t="s">
        <v>377</v>
      </c>
      <c r="E140" s="19">
        <f>Source!DO43</f>
        <v>70</v>
      </c>
      <c r="F140" s="22"/>
      <c r="G140" s="21"/>
      <c r="H140" s="19"/>
      <c r="I140" s="22">
        <f>SUM(S137:S139)</f>
        <v>9.5399999999999991</v>
      </c>
      <c r="J140" s="19">
        <f>Source!CA43</f>
        <v>41</v>
      </c>
      <c r="K140" s="22">
        <f>SUM(T137:T139)</f>
        <v>164.24</v>
      </c>
    </row>
    <row r="141" spans="1:35" ht="14.25" x14ac:dyDescent="0.2">
      <c r="A141" s="25"/>
      <c r="B141" s="25"/>
      <c r="C141" s="25" t="s">
        <v>379</v>
      </c>
      <c r="D141" s="26" t="s">
        <v>380</v>
      </c>
      <c r="E141" s="27">
        <f>Source!AQ43</f>
        <v>1.08</v>
      </c>
      <c r="F141" s="28"/>
      <c r="G141" s="29" t="str">
        <f>Source!DI43</f>
        <v/>
      </c>
      <c r="H141" s="27">
        <f>Source!AV43</f>
        <v>1</v>
      </c>
      <c r="I141" s="28">
        <f>Source!U43</f>
        <v>1.08</v>
      </c>
      <c r="J141" s="27"/>
      <c r="K141" s="28"/>
      <c r="AB141" s="24">
        <f>I141</f>
        <v>1.08</v>
      </c>
    </row>
    <row r="142" spans="1:35" ht="15" x14ac:dyDescent="0.25">
      <c r="C142" s="12" t="s">
        <v>381</v>
      </c>
      <c r="H142" s="35">
        <f>I138+I139+I140+0</f>
        <v>35.57</v>
      </c>
      <c r="I142" s="35"/>
      <c r="J142" s="35">
        <f>K138+K139+K140+0</f>
        <v>865.27</v>
      </c>
      <c r="K142" s="35"/>
      <c r="O142" s="24">
        <f>I138+I139+I140+0</f>
        <v>35.57</v>
      </c>
      <c r="P142" s="24">
        <f>K138+K139+K140+0</f>
        <v>865.27</v>
      </c>
      <c r="X142">
        <f>IF(Source!BI43&lt;=1,I138+I139+I140-0, 0)</f>
        <v>35.57</v>
      </c>
      <c r="Y142">
        <f>IF(Source!BI43=2,I138+I139+I140-0, 0)</f>
        <v>0</v>
      </c>
      <c r="Z142">
        <f>IF(Source!BI43=3,I138+I139+I140-0, 0)</f>
        <v>0</v>
      </c>
      <c r="AA142">
        <f>IF(Source!BI43=4,I138+I139+I140,0)</f>
        <v>0</v>
      </c>
    </row>
    <row r="144" spans="1:35" ht="71.25" x14ac:dyDescent="0.2">
      <c r="A144" s="18">
        <v>17</v>
      </c>
      <c r="B144" s="18" t="str">
        <f>Source!F44</f>
        <v>6.52-23-5</v>
      </c>
      <c r="C144" s="18" t="s">
        <v>93</v>
      </c>
      <c r="D144" s="20" t="str">
        <f>Source!H44</f>
        <v>1 м2</v>
      </c>
      <c r="E144" s="19">
        <f>Source!I44</f>
        <v>1</v>
      </c>
      <c r="F144" s="22"/>
      <c r="G144" s="21"/>
      <c r="H144" s="19"/>
      <c r="I144" s="22"/>
      <c r="J144" s="19"/>
      <c r="K144" s="22"/>
      <c r="Q144">
        <f>ROUND((Source!DN44/100)*ROUND((ROUND((Source!AF44*Source!AV44*Source!I44),2)),2), 2)</f>
        <v>3.79</v>
      </c>
      <c r="R144">
        <f>Source!X44</f>
        <v>91.7</v>
      </c>
      <c r="S144">
        <f>ROUND((Source!DO44/100)*ROUND((ROUND((Source!AF44*Source!AV44*Source!I44),2)),2), 2)</f>
        <v>2.91</v>
      </c>
      <c r="T144">
        <f>Source!Y44</f>
        <v>50.13</v>
      </c>
      <c r="U144">
        <f>ROUND((175/100)*ROUND((ROUND((Source!AE44*Source!AV44*Source!I44),2)),2), 2)</f>
        <v>0</v>
      </c>
      <c r="V144">
        <f>ROUND((160/100)*ROUND(ROUND((ROUND((Source!AE44*Source!AV44*Source!I44),2)*Source!BS44),2), 2), 2)</f>
        <v>0</v>
      </c>
      <c r="AI144">
        <v>0</v>
      </c>
    </row>
    <row r="145" spans="1:35" ht="14.25" x14ac:dyDescent="0.2">
      <c r="A145" s="18"/>
      <c r="B145" s="18"/>
      <c r="C145" s="18" t="s">
        <v>374</v>
      </c>
      <c r="D145" s="20"/>
      <c r="E145" s="19"/>
      <c r="F145" s="22">
        <f>Source!AO44</f>
        <v>4.16</v>
      </c>
      <c r="G145" s="21" t="str">
        <f>Source!DG44</f>
        <v/>
      </c>
      <c r="H145" s="19">
        <f>Source!AV44</f>
        <v>1</v>
      </c>
      <c r="I145" s="22">
        <f>ROUND((ROUND((Source!AF44*Source!AV44*Source!I44),2)),2)</f>
        <v>4.16</v>
      </c>
      <c r="J145" s="19">
        <f>IF(Source!BA44&lt;&gt; 0, Source!BA44, 1)</f>
        <v>29.39</v>
      </c>
      <c r="K145" s="22">
        <f>Source!S44</f>
        <v>122.26</v>
      </c>
      <c r="W145">
        <f>I145</f>
        <v>4.16</v>
      </c>
    </row>
    <row r="146" spans="1:35" ht="14.25" x14ac:dyDescent="0.2">
      <c r="A146" s="18"/>
      <c r="B146" s="18"/>
      <c r="C146" s="18" t="s">
        <v>376</v>
      </c>
      <c r="D146" s="20" t="s">
        <v>377</v>
      </c>
      <c r="E146" s="19">
        <f>Source!DN44</f>
        <v>91</v>
      </c>
      <c r="F146" s="22"/>
      <c r="G146" s="21"/>
      <c r="H146" s="19"/>
      <c r="I146" s="22">
        <f>SUM(Q144:Q145)</f>
        <v>3.79</v>
      </c>
      <c r="J146" s="19">
        <f>Source!BZ44</f>
        <v>75</v>
      </c>
      <c r="K146" s="22">
        <f>SUM(R144:R145)</f>
        <v>91.7</v>
      </c>
    </row>
    <row r="147" spans="1:35" ht="14.25" x14ac:dyDescent="0.2">
      <c r="A147" s="18"/>
      <c r="B147" s="18"/>
      <c r="C147" s="18" t="s">
        <v>378</v>
      </c>
      <c r="D147" s="20" t="s">
        <v>377</v>
      </c>
      <c r="E147" s="19">
        <f>Source!DO44</f>
        <v>70</v>
      </c>
      <c r="F147" s="22"/>
      <c r="G147" s="21"/>
      <c r="H147" s="19"/>
      <c r="I147" s="22">
        <f>SUM(S144:S146)</f>
        <v>2.91</v>
      </c>
      <c r="J147" s="19">
        <f>Source!CA44</f>
        <v>41</v>
      </c>
      <c r="K147" s="22">
        <f>SUM(T144:T146)</f>
        <v>50.13</v>
      </c>
    </row>
    <row r="148" spans="1:35" ht="14.25" x14ac:dyDescent="0.2">
      <c r="A148" s="25"/>
      <c r="B148" s="25"/>
      <c r="C148" s="25" t="s">
        <v>379</v>
      </c>
      <c r="D148" s="26" t="s">
        <v>380</v>
      </c>
      <c r="E148" s="27">
        <f>Source!AQ44</f>
        <v>0.33</v>
      </c>
      <c r="F148" s="28"/>
      <c r="G148" s="29" t="str">
        <f>Source!DI44</f>
        <v/>
      </c>
      <c r="H148" s="27">
        <f>Source!AV44</f>
        <v>1</v>
      </c>
      <c r="I148" s="28">
        <f>Source!U44</f>
        <v>0.33</v>
      </c>
      <c r="J148" s="27"/>
      <c r="K148" s="28"/>
      <c r="AB148" s="24">
        <f>I148</f>
        <v>0.33</v>
      </c>
    </row>
    <row r="149" spans="1:35" ht="15" x14ac:dyDescent="0.25">
      <c r="C149" s="12" t="s">
        <v>381</v>
      </c>
      <c r="H149" s="35">
        <f>I145+I146+I147+0</f>
        <v>10.86</v>
      </c>
      <c r="I149" s="35"/>
      <c r="J149" s="35">
        <f>K145+K146+K147+0</f>
        <v>264.09000000000003</v>
      </c>
      <c r="K149" s="35"/>
      <c r="O149" s="24">
        <f>I145+I146+I147+0</f>
        <v>10.86</v>
      </c>
      <c r="P149" s="24">
        <f>K145+K146+K147+0</f>
        <v>264.09000000000003</v>
      </c>
      <c r="X149">
        <f>IF(Source!BI44&lt;=1,I145+I146+I147-0, 0)</f>
        <v>10.86</v>
      </c>
      <c r="Y149">
        <f>IF(Source!BI44=2,I145+I146+I147-0, 0)</f>
        <v>0</v>
      </c>
      <c r="Z149">
        <f>IF(Source!BI44=3,I145+I146+I147-0, 0)</f>
        <v>0</v>
      </c>
      <c r="AA149">
        <f>IF(Source!BI44=4,I145+I146+I147,0)</f>
        <v>0</v>
      </c>
    </row>
    <row r="151" spans="1:35" ht="71.25" x14ac:dyDescent="0.2">
      <c r="A151" s="18">
        <v>18</v>
      </c>
      <c r="B151" s="18" t="str">
        <f>Source!F45</f>
        <v>6.52-24-1</v>
      </c>
      <c r="C151" s="18" t="s">
        <v>97</v>
      </c>
      <c r="D151" s="20" t="str">
        <f>Source!H45</f>
        <v>1 М</v>
      </c>
      <c r="E151" s="19">
        <f>Source!I45</f>
        <v>1</v>
      </c>
      <c r="F151" s="22"/>
      <c r="G151" s="21"/>
      <c r="H151" s="19"/>
      <c r="I151" s="22"/>
      <c r="J151" s="19"/>
      <c r="K151" s="22"/>
      <c r="Q151">
        <f>ROUND((Source!DN45/100)*ROUND((ROUND((Source!AF45*Source!AV45*Source!I45),2)),2), 2)</f>
        <v>25.47</v>
      </c>
      <c r="R151">
        <f>Source!X45</f>
        <v>616.97</v>
      </c>
      <c r="S151">
        <f>ROUND((Source!DO45/100)*ROUND((ROUND((Source!AF45*Source!AV45*Source!I45),2)),2), 2)</f>
        <v>19.59</v>
      </c>
      <c r="T151">
        <f>Source!Y45</f>
        <v>337.28</v>
      </c>
      <c r="U151">
        <f>ROUND((175/100)*ROUND((ROUND((Source!AE45*Source!AV45*Source!I45),2)),2), 2)</f>
        <v>0.11</v>
      </c>
      <c r="V151">
        <f>ROUND((160/100)*ROUND(ROUND((ROUND((Source!AE45*Source!AV45*Source!I45),2)*Source!BS45),2), 2), 2)</f>
        <v>2.82</v>
      </c>
      <c r="AI151">
        <v>0</v>
      </c>
    </row>
    <row r="152" spans="1:35" ht="14.25" x14ac:dyDescent="0.2">
      <c r="A152" s="18"/>
      <c r="B152" s="18"/>
      <c r="C152" s="18" t="s">
        <v>374</v>
      </c>
      <c r="D152" s="20"/>
      <c r="E152" s="19"/>
      <c r="F152" s="22">
        <f>Source!AO45</f>
        <v>27.99</v>
      </c>
      <c r="G152" s="21" t="str">
        <f>Source!DG45</f>
        <v/>
      </c>
      <c r="H152" s="19">
        <f>Source!AV45</f>
        <v>1</v>
      </c>
      <c r="I152" s="22">
        <f>ROUND((ROUND((Source!AF45*Source!AV45*Source!I45),2)),2)</f>
        <v>27.99</v>
      </c>
      <c r="J152" s="19">
        <f>IF(Source!BA45&lt;&gt; 0, Source!BA45, 1)</f>
        <v>29.39</v>
      </c>
      <c r="K152" s="22">
        <f>Source!S45</f>
        <v>822.63</v>
      </c>
      <c r="W152">
        <f>I152</f>
        <v>27.99</v>
      </c>
    </row>
    <row r="153" spans="1:35" ht="14.25" x14ac:dyDescent="0.2">
      <c r="A153" s="18"/>
      <c r="B153" s="18"/>
      <c r="C153" s="18" t="s">
        <v>375</v>
      </c>
      <c r="D153" s="20"/>
      <c r="E153" s="19"/>
      <c r="F153" s="22">
        <f>Source!AM45</f>
        <v>0.77</v>
      </c>
      <c r="G153" s="21" t="str">
        <f>Source!DE45</f>
        <v/>
      </c>
      <c r="H153" s="19">
        <f>Source!AV45</f>
        <v>1</v>
      </c>
      <c r="I153" s="22">
        <f>(ROUND((ROUND(((Source!ET45)*Source!AV45*Source!I45),2)),2)+ROUND((ROUND(((Source!AE45-(Source!EU45))*Source!AV45*Source!I45),2)),2))</f>
        <v>0.77</v>
      </c>
      <c r="J153" s="19">
        <f>IF(Source!BB45&lt;&gt; 0, Source!BB45, 1)</f>
        <v>10.16</v>
      </c>
      <c r="K153" s="22">
        <f>Source!Q45</f>
        <v>7.82</v>
      </c>
    </row>
    <row r="154" spans="1:35" ht="14.25" x14ac:dyDescent="0.2">
      <c r="A154" s="18"/>
      <c r="B154" s="18"/>
      <c r="C154" s="18" t="s">
        <v>382</v>
      </c>
      <c r="D154" s="20"/>
      <c r="E154" s="19"/>
      <c r="F154" s="22">
        <f>Source!AN45</f>
        <v>0.06</v>
      </c>
      <c r="G154" s="21" t="str">
        <f>Source!DF45</f>
        <v/>
      </c>
      <c r="H154" s="19">
        <f>Source!AV45</f>
        <v>1</v>
      </c>
      <c r="I154" s="30">
        <f>ROUND((ROUND((Source!AE45*Source!AV45*Source!I45),2)),2)</f>
        <v>0.06</v>
      </c>
      <c r="J154" s="19">
        <f>IF(Source!BS45&lt;&gt; 0, Source!BS45, 1)</f>
        <v>29.39</v>
      </c>
      <c r="K154" s="30">
        <f>Source!R45</f>
        <v>1.76</v>
      </c>
      <c r="W154">
        <f>I154</f>
        <v>0.06</v>
      </c>
    </row>
    <row r="155" spans="1:35" ht="14.25" x14ac:dyDescent="0.2">
      <c r="A155" s="18"/>
      <c r="B155" s="18"/>
      <c r="C155" s="18" t="s">
        <v>376</v>
      </c>
      <c r="D155" s="20" t="s">
        <v>377</v>
      </c>
      <c r="E155" s="19">
        <f>Source!DN45</f>
        <v>91</v>
      </c>
      <c r="F155" s="22"/>
      <c r="G155" s="21"/>
      <c r="H155" s="19"/>
      <c r="I155" s="22">
        <f>SUM(Q151:Q154)</f>
        <v>25.47</v>
      </c>
      <c r="J155" s="19">
        <f>Source!BZ45</f>
        <v>75</v>
      </c>
      <c r="K155" s="22">
        <f>SUM(R151:R154)</f>
        <v>616.97</v>
      </c>
    </row>
    <row r="156" spans="1:35" ht="14.25" x14ac:dyDescent="0.2">
      <c r="A156" s="18"/>
      <c r="B156" s="18"/>
      <c r="C156" s="18" t="s">
        <v>378</v>
      </c>
      <c r="D156" s="20" t="s">
        <v>377</v>
      </c>
      <c r="E156" s="19">
        <f>Source!DO45</f>
        <v>70</v>
      </c>
      <c r="F156" s="22"/>
      <c r="G156" s="21"/>
      <c r="H156" s="19"/>
      <c r="I156" s="22">
        <f>SUM(S151:S155)</f>
        <v>19.59</v>
      </c>
      <c r="J156" s="19">
        <f>Source!CA45</f>
        <v>41</v>
      </c>
      <c r="K156" s="22">
        <f>SUM(T151:T155)</f>
        <v>337.28</v>
      </c>
    </row>
    <row r="157" spans="1:35" ht="14.25" x14ac:dyDescent="0.2">
      <c r="A157" s="18"/>
      <c r="B157" s="18"/>
      <c r="C157" s="18" t="s">
        <v>383</v>
      </c>
      <c r="D157" s="20" t="s">
        <v>377</v>
      </c>
      <c r="E157" s="19">
        <f>175</f>
        <v>175</v>
      </c>
      <c r="F157" s="22"/>
      <c r="G157" s="21"/>
      <c r="H157" s="19"/>
      <c r="I157" s="22">
        <f>SUM(U151:U156)</f>
        <v>0.11</v>
      </c>
      <c r="J157" s="19">
        <f>160</f>
        <v>160</v>
      </c>
      <c r="K157" s="22">
        <f>SUM(V151:V156)</f>
        <v>2.82</v>
      </c>
    </row>
    <row r="158" spans="1:35" ht="14.25" x14ac:dyDescent="0.2">
      <c r="A158" s="25"/>
      <c r="B158" s="25"/>
      <c r="C158" s="25" t="s">
        <v>379</v>
      </c>
      <c r="D158" s="26" t="s">
        <v>380</v>
      </c>
      <c r="E158" s="27">
        <f>Source!AQ45</f>
        <v>2.5</v>
      </c>
      <c r="F158" s="28"/>
      <c r="G158" s="29" t="str">
        <f>Source!DI45</f>
        <v/>
      </c>
      <c r="H158" s="27">
        <f>Source!AV45</f>
        <v>1</v>
      </c>
      <c r="I158" s="28">
        <f>Source!U45</f>
        <v>2.5</v>
      </c>
      <c r="J158" s="27"/>
      <c r="K158" s="28"/>
      <c r="AB158" s="24">
        <f>I158</f>
        <v>2.5</v>
      </c>
    </row>
    <row r="159" spans="1:35" ht="15" x14ac:dyDescent="0.25">
      <c r="C159" s="12" t="s">
        <v>381</v>
      </c>
      <c r="H159" s="35">
        <f>I152+I153+I155+I156+I157+0</f>
        <v>73.929999999999993</v>
      </c>
      <c r="I159" s="35"/>
      <c r="J159" s="35">
        <f>K152+K153+K155+K156+K157+0</f>
        <v>1787.52</v>
      </c>
      <c r="K159" s="35"/>
      <c r="O159" s="24">
        <f>I152+I153+I155+I156+I157+0</f>
        <v>73.929999999999993</v>
      </c>
      <c r="P159" s="24">
        <f>K152+K153+K155+K156+K157+0</f>
        <v>1787.52</v>
      </c>
      <c r="X159">
        <f>IF(Source!BI45&lt;=1,I152+I153+I155+I156+I157-0, 0)</f>
        <v>73.929999999999993</v>
      </c>
      <c r="Y159">
        <f>IF(Source!BI45=2,I152+I153+I155+I156+I157-0, 0)</f>
        <v>0</v>
      </c>
      <c r="Z159">
        <f>IF(Source!BI45=3,I152+I153+I155+I156+I157-0, 0)</f>
        <v>0</v>
      </c>
      <c r="AA159">
        <f>IF(Source!BI45=4,I152+I153+I155+I156+I157,0)</f>
        <v>0</v>
      </c>
    </row>
    <row r="161" spans="1:35" ht="71.25" x14ac:dyDescent="0.2">
      <c r="A161" s="18">
        <v>19</v>
      </c>
      <c r="B161" s="18" t="str">
        <f>Source!F46</f>
        <v>6.52-24-2</v>
      </c>
      <c r="C161" s="18" t="s">
        <v>101</v>
      </c>
      <c r="D161" s="20" t="str">
        <f>Source!H46</f>
        <v>1 Л</v>
      </c>
      <c r="E161" s="19">
        <f>Source!I46</f>
        <v>1</v>
      </c>
      <c r="F161" s="22"/>
      <c r="G161" s="21"/>
      <c r="H161" s="19"/>
      <c r="I161" s="22"/>
      <c r="J161" s="19"/>
      <c r="K161" s="22"/>
      <c r="Q161">
        <f>ROUND((Source!DN46/100)*ROUND((ROUND((Source!AF46*Source!AV46*Source!I46),2)),2), 2)</f>
        <v>2.02</v>
      </c>
      <c r="R161">
        <f>Source!X46</f>
        <v>48.94</v>
      </c>
      <c r="S161">
        <f>ROUND((Source!DO46/100)*ROUND((ROUND((Source!AF46*Source!AV46*Source!I46),2)),2), 2)</f>
        <v>1.55</v>
      </c>
      <c r="T161">
        <f>Source!Y46</f>
        <v>26.75</v>
      </c>
      <c r="U161">
        <f>ROUND((175/100)*ROUND((ROUND((Source!AE46*Source!AV46*Source!I46),2)),2), 2)</f>
        <v>0</v>
      </c>
      <c r="V161">
        <f>ROUND((160/100)*ROUND(ROUND((ROUND((Source!AE46*Source!AV46*Source!I46),2)*Source!BS46),2), 2), 2)</f>
        <v>0</v>
      </c>
      <c r="AI161">
        <v>0</v>
      </c>
    </row>
    <row r="162" spans="1:35" ht="14.25" x14ac:dyDescent="0.2">
      <c r="A162" s="18"/>
      <c r="B162" s="18"/>
      <c r="C162" s="18" t="s">
        <v>374</v>
      </c>
      <c r="D162" s="20"/>
      <c r="E162" s="19"/>
      <c r="F162" s="22">
        <f>Source!AO46</f>
        <v>2.2200000000000002</v>
      </c>
      <c r="G162" s="21" t="str">
        <f>Source!DG46</f>
        <v/>
      </c>
      <c r="H162" s="19">
        <f>Source!AV46</f>
        <v>1</v>
      </c>
      <c r="I162" s="22">
        <f>ROUND((ROUND((Source!AF46*Source!AV46*Source!I46),2)),2)</f>
        <v>2.2200000000000002</v>
      </c>
      <c r="J162" s="19">
        <f>IF(Source!BA46&lt;&gt; 0, Source!BA46, 1)</f>
        <v>29.39</v>
      </c>
      <c r="K162" s="22">
        <f>Source!S46</f>
        <v>65.25</v>
      </c>
      <c r="W162">
        <f>I162</f>
        <v>2.2200000000000002</v>
      </c>
    </row>
    <row r="163" spans="1:35" ht="14.25" x14ac:dyDescent="0.2">
      <c r="A163" s="18"/>
      <c r="B163" s="18"/>
      <c r="C163" s="18" t="s">
        <v>376</v>
      </c>
      <c r="D163" s="20" t="s">
        <v>377</v>
      </c>
      <c r="E163" s="19">
        <f>Source!DN46</f>
        <v>91</v>
      </c>
      <c r="F163" s="22"/>
      <c r="G163" s="21"/>
      <c r="H163" s="19"/>
      <c r="I163" s="22">
        <f>SUM(Q161:Q162)</f>
        <v>2.02</v>
      </c>
      <c r="J163" s="19">
        <f>Source!BZ46</f>
        <v>75</v>
      </c>
      <c r="K163" s="22">
        <f>SUM(R161:R162)</f>
        <v>48.94</v>
      </c>
    </row>
    <row r="164" spans="1:35" ht="14.25" x14ac:dyDescent="0.2">
      <c r="A164" s="18"/>
      <c r="B164" s="18"/>
      <c r="C164" s="18" t="s">
        <v>378</v>
      </c>
      <c r="D164" s="20" t="s">
        <v>377</v>
      </c>
      <c r="E164" s="19">
        <f>Source!DO46</f>
        <v>70</v>
      </c>
      <c r="F164" s="22"/>
      <c r="G164" s="21"/>
      <c r="H164" s="19"/>
      <c r="I164" s="22">
        <f>SUM(S161:S163)</f>
        <v>1.55</v>
      </c>
      <c r="J164" s="19">
        <f>Source!CA46</f>
        <v>41</v>
      </c>
      <c r="K164" s="22">
        <f>SUM(T161:T163)</f>
        <v>26.75</v>
      </c>
    </row>
    <row r="165" spans="1:35" ht="14.25" x14ac:dyDescent="0.2">
      <c r="A165" s="25"/>
      <c r="B165" s="25"/>
      <c r="C165" s="25" t="s">
        <v>379</v>
      </c>
      <c r="D165" s="26" t="s">
        <v>380</v>
      </c>
      <c r="E165" s="27">
        <f>Source!AQ46</f>
        <v>0.18</v>
      </c>
      <c r="F165" s="28"/>
      <c r="G165" s="29" t="str">
        <f>Source!DI46</f>
        <v/>
      </c>
      <c r="H165" s="27">
        <f>Source!AV46</f>
        <v>1</v>
      </c>
      <c r="I165" s="28">
        <f>Source!U46</f>
        <v>0.18</v>
      </c>
      <c r="J165" s="27"/>
      <c r="K165" s="28"/>
      <c r="AB165" s="24">
        <f>I165</f>
        <v>0.18</v>
      </c>
    </row>
    <row r="166" spans="1:35" ht="15" x14ac:dyDescent="0.25">
      <c r="C166" s="12" t="s">
        <v>381</v>
      </c>
      <c r="H166" s="35">
        <f>I162+I163+I164+0</f>
        <v>5.79</v>
      </c>
      <c r="I166" s="35"/>
      <c r="J166" s="35">
        <f>K162+K163+K164+0</f>
        <v>140.94</v>
      </c>
      <c r="K166" s="35"/>
      <c r="O166" s="24">
        <f>I162+I163+I164+0</f>
        <v>5.79</v>
      </c>
      <c r="P166" s="24">
        <f>K162+K163+K164+0</f>
        <v>140.94</v>
      </c>
      <c r="X166">
        <f>IF(Source!BI46&lt;=1,I162+I163+I164-0, 0)</f>
        <v>5.79</v>
      </c>
      <c r="Y166">
        <f>IF(Source!BI46=2,I162+I163+I164-0, 0)</f>
        <v>0</v>
      </c>
      <c r="Z166">
        <f>IF(Source!BI46=3,I162+I163+I164-0, 0)</f>
        <v>0</v>
      </c>
      <c r="AA166">
        <f>IF(Source!BI46=4,I162+I163+I164,0)</f>
        <v>0</v>
      </c>
    </row>
    <row r="168" spans="1:35" ht="85.5" x14ac:dyDescent="0.2">
      <c r="A168" s="18">
        <v>20</v>
      </c>
      <c r="B168" s="18" t="str">
        <f>Source!F47</f>
        <v>6.52-25-1</v>
      </c>
      <c r="C168" s="18" t="s">
        <v>105</v>
      </c>
      <c r="D168" s="20" t="str">
        <f>Source!H47</f>
        <v>1 м шва</v>
      </c>
      <c r="E168" s="19">
        <f>Source!I47</f>
        <v>1</v>
      </c>
      <c r="F168" s="22"/>
      <c r="G168" s="21"/>
      <c r="H168" s="19"/>
      <c r="I168" s="22"/>
      <c r="J168" s="19"/>
      <c r="K168" s="22"/>
      <c r="Q168">
        <f>ROUND((Source!DN47/100)*ROUND((ROUND((Source!AF47*Source!AV47*Source!I47),2)),2), 2)</f>
        <v>15.44</v>
      </c>
      <c r="R168">
        <f>Source!X47</f>
        <v>374.06</v>
      </c>
      <c r="S168">
        <f>ROUND((Source!DO47/100)*ROUND((ROUND((Source!AF47*Source!AV47*Source!I47),2)),2), 2)</f>
        <v>11.88</v>
      </c>
      <c r="T168">
        <f>Source!Y47</f>
        <v>204.49</v>
      </c>
      <c r="U168">
        <f>ROUND((175/100)*ROUND((ROUND((Source!AE47*Source!AV47*Source!I47),2)),2), 2)</f>
        <v>0.04</v>
      </c>
      <c r="V168">
        <f>ROUND((160/100)*ROUND(ROUND((ROUND((Source!AE47*Source!AV47*Source!I47),2)*Source!BS47),2), 2), 2)</f>
        <v>0.94</v>
      </c>
      <c r="AI168">
        <v>0</v>
      </c>
    </row>
    <row r="169" spans="1:35" ht="14.25" x14ac:dyDescent="0.2">
      <c r="A169" s="18"/>
      <c r="B169" s="18"/>
      <c r="C169" s="18" t="s">
        <v>374</v>
      </c>
      <c r="D169" s="20"/>
      <c r="E169" s="19"/>
      <c r="F169" s="22">
        <f>Source!AO47</f>
        <v>16.97</v>
      </c>
      <c r="G169" s="21" t="str">
        <f>Source!DG47</f>
        <v/>
      </c>
      <c r="H169" s="19">
        <f>Source!AV47</f>
        <v>1</v>
      </c>
      <c r="I169" s="22">
        <f>ROUND((ROUND((Source!AF47*Source!AV47*Source!I47),2)),2)</f>
        <v>16.97</v>
      </c>
      <c r="J169" s="19">
        <f>IF(Source!BA47&lt;&gt; 0, Source!BA47, 1)</f>
        <v>29.39</v>
      </c>
      <c r="K169" s="22">
        <f>Source!S47</f>
        <v>498.75</v>
      </c>
      <c r="W169">
        <f>I169</f>
        <v>16.97</v>
      </c>
    </row>
    <row r="170" spans="1:35" ht="14.25" x14ac:dyDescent="0.2">
      <c r="A170" s="18"/>
      <c r="B170" s="18"/>
      <c r="C170" s="18" t="s">
        <v>375</v>
      </c>
      <c r="D170" s="20"/>
      <c r="E170" s="19"/>
      <c r="F170" s="22">
        <f>Source!AM47</f>
        <v>0.2</v>
      </c>
      <c r="G170" s="21" t="str">
        <f>Source!DE47</f>
        <v/>
      </c>
      <c r="H170" s="19">
        <f>Source!AV47</f>
        <v>1</v>
      </c>
      <c r="I170" s="22">
        <f>(ROUND((ROUND(((Source!ET47)*Source!AV47*Source!I47),2)),2)+ROUND((ROUND(((Source!AE47-(Source!EU47))*Source!AV47*Source!I47),2)),2))</f>
        <v>0.2</v>
      </c>
      <c r="J170" s="19">
        <f>IF(Source!BB47&lt;&gt; 0, Source!BB47, 1)</f>
        <v>10.75</v>
      </c>
      <c r="K170" s="22">
        <f>Source!Q47</f>
        <v>2.15</v>
      </c>
    </row>
    <row r="171" spans="1:35" ht="14.25" x14ac:dyDescent="0.2">
      <c r="A171" s="18"/>
      <c r="B171" s="18"/>
      <c r="C171" s="18" t="s">
        <v>382</v>
      </c>
      <c r="D171" s="20"/>
      <c r="E171" s="19"/>
      <c r="F171" s="22">
        <f>Source!AN47</f>
        <v>0.02</v>
      </c>
      <c r="G171" s="21" t="str">
        <f>Source!DF47</f>
        <v/>
      </c>
      <c r="H171" s="19">
        <f>Source!AV47</f>
        <v>1</v>
      </c>
      <c r="I171" s="30">
        <f>ROUND((ROUND((Source!AE47*Source!AV47*Source!I47),2)),2)</f>
        <v>0.02</v>
      </c>
      <c r="J171" s="19">
        <f>IF(Source!BS47&lt;&gt; 0, Source!BS47, 1)</f>
        <v>29.39</v>
      </c>
      <c r="K171" s="30">
        <f>Source!R47</f>
        <v>0.59</v>
      </c>
      <c r="W171">
        <f>I171</f>
        <v>0.02</v>
      </c>
    </row>
    <row r="172" spans="1:35" ht="14.25" x14ac:dyDescent="0.2">
      <c r="A172" s="18"/>
      <c r="B172" s="18"/>
      <c r="C172" s="18" t="s">
        <v>376</v>
      </c>
      <c r="D172" s="20" t="s">
        <v>377</v>
      </c>
      <c r="E172" s="19">
        <f>Source!DN47</f>
        <v>91</v>
      </c>
      <c r="F172" s="22"/>
      <c r="G172" s="21"/>
      <c r="H172" s="19"/>
      <c r="I172" s="22">
        <f>SUM(Q168:Q171)</f>
        <v>15.44</v>
      </c>
      <c r="J172" s="19">
        <f>Source!BZ47</f>
        <v>75</v>
      </c>
      <c r="K172" s="22">
        <f>SUM(R168:R171)</f>
        <v>374.06</v>
      </c>
    </row>
    <row r="173" spans="1:35" ht="14.25" x14ac:dyDescent="0.2">
      <c r="A173" s="18"/>
      <c r="B173" s="18"/>
      <c r="C173" s="18" t="s">
        <v>378</v>
      </c>
      <c r="D173" s="20" t="s">
        <v>377</v>
      </c>
      <c r="E173" s="19">
        <f>Source!DO47</f>
        <v>70</v>
      </c>
      <c r="F173" s="22"/>
      <c r="G173" s="21"/>
      <c r="H173" s="19"/>
      <c r="I173" s="22">
        <f>SUM(S168:S172)</f>
        <v>11.88</v>
      </c>
      <c r="J173" s="19">
        <f>Source!CA47</f>
        <v>41</v>
      </c>
      <c r="K173" s="22">
        <f>SUM(T168:T172)</f>
        <v>204.49</v>
      </c>
    </row>
    <row r="174" spans="1:35" ht="14.25" x14ac:dyDescent="0.2">
      <c r="A174" s="18"/>
      <c r="B174" s="18"/>
      <c r="C174" s="18" t="s">
        <v>383</v>
      </c>
      <c r="D174" s="20" t="s">
        <v>377</v>
      </c>
      <c r="E174" s="19">
        <f>175</f>
        <v>175</v>
      </c>
      <c r="F174" s="22"/>
      <c r="G174" s="21"/>
      <c r="H174" s="19"/>
      <c r="I174" s="22">
        <f>SUM(U168:U173)</f>
        <v>0.04</v>
      </c>
      <c r="J174" s="19">
        <f>160</f>
        <v>160</v>
      </c>
      <c r="K174" s="22">
        <f>SUM(V168:V173)</f>
        <v>0.94</v>
      </c>
    </row>
    <row r="175" spans="1:35" ht="14.25" x14ac:dyDescent="0.2">
      <c r="A175" s="25"/>
      <c r="B175" s="25"/>
      <c r="C175" s="25" t="s">
        <v>379</v>
      </c>
      <c r="D175" s="26" t="s">
        <v>380</v>
      </c>
      <c r="E175" s="27">
        <f>Source!AQ47</f>
        <v>1.2</v>
      </c>
      <c r="F175" s="28"/>
      <c r="G175" s="29" t="str">
        <f>Source!DI47</f>
        <v/>
      </c>
      <c r="H175" s="27">
        <f>Source!AV47</f>
        <v>1</v>
      </c>
      <c r="I175" s="28">
        <f>Source!U47</f>
        <v>1.2</v>
      </c>
      <c r="J175" s="27"/>
      <c r="K175" s="28"/>
      <c r="AB175" s="24">
        <f>I175</f>
        <v>1.2</v>
      </c>
    </row>
    <row r="176" spans="1:35" ht="15" x14ac:dyDescent="0.25">
      <c r="C176" s="12" t="s">
        <v>381</v>
      </c>
      <c r="H176" s="35">
        <f>I169+I170+I172+I173+I174+0</f>
        <v>44.53</v>
      </c>
      <c r="I176" s="35"/>
      <c r="J176" s="35">
        <f>K169+K170+K172+K173+K174+0</f>
        <v>1080.3900000000001</v>
      </c>
      <c r="K176" s="35"/>
      <c r="O176" s="24">
        <f>I169+I170+I172+I173+I174+0</f>
        <v>44.53</v>
      </c>
      <c r="P176" s="24">
        <f>K169+K170+K172+K173+K174+0</f>
        <v>1080.3900000000001</v>
      </c>
      <c r="X176">
        <f>IF(Source!BI47&lt;=1,I169+I170+I172+I173+I174-0, 0)</f>
        <v>44.53</v>
      </c>
      <c r="Y176">
        <f>IF(Source!BI47=2,I169+I170+I172+I173+I174-0, 0)</f>
        <v>0</v>
      </c>
      <c r="Z176">
        <f>IF(Source!BI47=3,I169+I170+I172+I173+I174-0, 0)</f>
        <v>0</v>
      </c>
      <c r="AA176">
        <f>IF(Source!BI47=4,I169+I170+I172+I173+I174,0)</f>
        <v>0</v>
      </c>
    </row>
    <row r="178" spans="1:35" ht="85.5" x14ac:dyDescent="0.2">
      <c r="A178" s="18">
        <v>21</v>
      </c>
      <c r="B178" s="18" t="str">
        <f>Source!F48</f>
        <v>6.52-25-2</v>
      </c>
      <c r="C178" s="18" t="s">
        <v>110</v>
      </c>
      <c r="D178" s="20" t="str">
        <f>Source!H48</f>
        <v>1 м шва</v>
      </c>
      <c r="E178" s="19">
        <f>Source!I48</f>
        <v>1</v>
      </c>
      <c r="F178" s="22"/>
      <c r="G178" s="21"/>
      <c r="H178" s="19"/>
      <c r="I178" s="22"/>
      <c r="J178" s="19"/>
      <c r="K178" s="22"/>
      <c r="Q178">
        <f>ROUND((Source!DN48/100)*ROUND((ROUND((Source!AF48*Source!AV48*Source!I48),2)),2), 2)</f>
        <v>13.25</v>
      </c>
      <c r="R178">
        <f>Source!X48</f>
        <v>320.94</v>
      </c>
      <c r="S178">
        <f>ROUND((Source!DO48/100)*ROUND((ROUND((Source!AF48*Source!AV48*Source!I48),2)),2), 2)</f>
        <v>10.19</v>
      </c>
      <c r="T178">
        <f>Source!Y48</f>
        <v>175.45</v>
      </c>
      <c r="U178">
        <f>ROUND((175/100)*ROUND((ROUND((Source!AE48*Source!AV48*Source!I48),2)),2), 2)</f>
        <v>0</v>
      </c>
      <c r="V178">
        <f>ROUND((160/100)*ROUND(ROUND((ROUND((Source!AE48*Source!AV48*Source!I48),2)*Source!BS48),2), 2), 2)</f>
        <v>0</v>
      </c>
      <c r="AI178">
        <v>0</v>
      </c>
    </row>
    <row r="179" spans="1:35" ht="14.25" x14ac:dyDescent="0.2">
      <c r="A179" s="18"/>
      <c r="B179" s="18"/>
      <c r="C179" s="18" t="s">
        <v>374</v>
      </c>
      <c r="D179" s="20"/>
      <c r="E179" s="19"/>
      <c r="F179" s="22">
        <f>Source!AO48</f>
        <v>14.56</v>
      </c>
      <c r="G179" s="21" t="str">
        <f>Source!DG48</f>
        <v/>
      </c>
      <c r="H179" s="19">
        <f>Source!AV48</f>
        <v>1</v>
      </c>
      <c r="I179" s="22">
        <f>ROUND((ROUND((Source!AF48*Source!AV48*Source!I48),2)),2)</f>
        <v>14.56</v>
      </c>
      <c r="J179" s="19">
        <f>IF(Source!BA48&lt;&gt; 0, Source!BA48, 1)</f>
        <v>29.39</v>
      </c>
      <c r="K179" s="22">
        <f>Source!S48</f>
        <v>427.92</v>
      </c>
      <c r="W179">
        <f>I179</f>
        <v>14.56</v>
      </c>
    </row>
    <row r="180" spans="1:35" ht="14.25" x14ac:dyDescent="0.2">
      <c r="A180" s="18"/>
      <c r="B180" s="18"/>
      <c r="C180" s="18" t="s">
        <v>375</v>
      </c>
      <c r="D180" s="20"/>
      <c r="E180" s="19"/>
      <c r="F180" s="22">
        <f>Source!AM48</f>
        <v>0.14000000000000001</v>
      </c>
      <c r="G180" s="21" t="str">
        <f>Source!DE48</f>
        <v/>
      </c>
      <c r="H180" s="19">
        <f>Source!AV48</f>
        <v>1</v>
      </c>
      <c r="I180" s="22">
        <f>(ROUND((ROUND(((Source!ET48)*Source!AV48*Source!I48),2)),2)+ROUND((ROUND(((Source!AE48-(Source!EU48))*Source!AV48*Source!I48),2)),2))</f>
        <v>0.14000000000000001</v>
      </c>
      <c r="J180" s="19">
        <f>IF(Source!BB48&lt;&gt; 0, Source!BB48, 1)</f>
        <v>8.5</v>
      </c>
      <c r="K180" s="22">
        <f>Source!Q48</f>
        <v>1.19</v>
      </c>
    </row>
    <row r="181" spans="1:35" ht="14.25" x14ac:dyDescent="0.2">
      <c r="A181" s="18"/>
      <c r="B181" s="18"/>
      <c r="C181" s="18" t="s">
        <v>376</v>
      </c>
      <c r="D181" s="20" t="s">
        <v>377</v>
      </c>
      <c r="E181" s="19">
        <f>Source!DN48</f>
        <v>91</v>
      </c>
      <c r="F181" s="22"/>
      <c r="G181" s="21"/>
      <c r="H181" s="19"/>
      <c r="I181" s="22">
        <f>SUM(Q178:Q180)</f>
        <v>13.25</v>
      </c>
      <c r="J181" s="19">
        <f>Source!BZ48</f>
        <v>75</v>
      </c>
      <c r="K181" s="22">
        <f>SUM(R178:R180)</f>
        <v>320.94</v>
      </c>
    </row>
    <row r="182" spans="1:35" ht="14.25" x14ac:dyDescent="0.2">
      <c r="A182" s="18"/>
      <c r="B182" s="18"/>
      <c r="C182" s="18" t="s">
        <v>378</v>
      </c>
      <c r="D182" s="20" t="s">
        <v>377</v>
      </c>
      <c r="E182" s="19">
        <f>Source!DO48</f>
        <v>70</v>
      </c>
      <c r="F182" s="22"/>
      <c r="G182" s="21"/>
      <c r="H182" s="19"/>
      <c r="I182" s="22">
        <f>SUM(S178:S181)</f>
        <v>10.19</v>
      </c>
      <c r="J182" s="19">
        <f>Source!CA48</f>
        <v>41</v>
      </c>
      <c r="K182" s="22">
        <f>SUM(T178:T181)</f>
        <v>175.45</v>
      </c>
    </row>
    <row r="183" spans="1:35" ht="14.25" x14ac:dyDescent="0.2">
      <c r="A183" s="25"/>
      <c r="B183" s="25"/>
      <c r="C183" s="25" t="s">
        <v>379</v>
      </c>
      <c r="D183" s="26" t="s">
        <v>380</v>
      </c>
      <c r="E183" s="27">
        <f>Source!AQ48</f>
        <v>1.03</v>
      </c>
      <c r="F183" s="28"/>
      <c r="G183" s="29" t="str">
        <f>Source!DI48</f>
        <v/>
      </c>
      <c r="H183" s="27">
        <f>Source!AV48</f>
        <v>1</v>
      </c>
      <c r="I183" s="28">
        <f>Source!U48</f>
        <v>1.03</v>
      </c>
      <c r="J183" s="27"/>
      <c r="K183" s="28"/>
      <c r="AB183" s="24">
        <f>I183</f>
        <v>1.03</v>
      </c>
    </row>
    <row r="184" spans="1:35" ht="15" x14ac:dyDescent="0.25">
      <c r="C184" s="12" t="s">
        <v>381</v>
      </c>
      <c r="H184" s="35">
        <f>I179+I180+I181+I182+0</f>
        <v>38.14</v>
      </c>
      <c r="I184" s="35"/>
      <c r="J184" s="35">
        <f>K179+K180+K181+K182+0</f>
        <v>925.5</v>
      </c>
      <c r="K184" s="35"/>
      <c r="O184" s="24">
        <f>I179+I180+I181+I182+0</f>
        <v>38.14</v>
      </c>
      <c r="P184" s="24">
        <f>K179+K180+K181+K182+0</f>
        <v>925.5</v>
      </c>
      <c r="X184">
        <f>IF(Source!BI48&lt;=1,I179+I180+I181+I182-0, 0)</f>
        <v>38.14</v>
      </c>
      <c r="Y184">
        <f>IF(Source!BI48=2,I179+I180+I181+I182-0, 0)</f>
        <v>0</v>
      </c>
      <c r="Z184">
        <f>IF(Source!BI48=3,I179+I180+I181+I182-0, 0)</f>
        <v>0</v>
      </c>
      <c r="AA184">
        <f>IF(Source!BI48=4,I179+I180+I181+I182,0)</f>
        <v>0</v>
      </c>
    </row>
    <row r="186" spans="1:35" ht="57" x14ac:dyDescent="0.2">
      <c r="A186" s="18">
        <v>22</v>
      </c>
      <c r="B186" s="18" t="str">
        <f>Source!F49</f>
        <v>6.52-27-1</v>
      </c>
      <c r="C186" s="18" t="s">
        <v>114</v>
      </c>
      <c r="D186" s="20" t="str">
        <f>Source!H49</f>
        <v>1 м2</v>
      </c>
      <c r="E186" s="19">
        <f>Source!I49</f>
        <v>1</v>
      </c>
      <c r="F186" s="22"/>
      <c r="G186" s="21"/>
      <c r="H186" s="19"/>
      <c r="I186" s="22"/>
      <c r="J186" s="19"/>
      <c r="K186" s="22"/>
      <c r="Q186">
        <f>ROUND((Source!DN49/100)*ROUND((ROUND((Source!AF49*Source!AV49*Source!I49),2)),2), 2)</f>
        <v>5.62</v>
      </c>
      <c r="R186">
        <f>Source!X49</f>
        <v>136.22</v>
      </c>
      <c r="S186">
        <f>ROUND((Source!DO49/100)*ROUND((ROUND((Source!AF49*Source!AV49*Source!I49),2)),2), 2)</f>
        <v>4.33</v>
      </c>
      <c r="T186">
        <f>Source!Y49</f>
        <v>74.47</v>
      </c>
      <c r="U186">
        <f>ROUND((175/100)*ROUND((ROUND((Source!AE49*Source!AV49*Source!I49),2)),2), 2)</f>
        <v>0</v>
      </c>
      <c r="V186">
        <f>ROUND((160/100)*ROUND(ROUND((ROUND((Source!AE49*Source!AV49*Source!I49),2)*Source!BS49),2), 2), 2)</f>
        <v>0</v>
      </c>
      <c r="AI186">
        <v>0</v>
      </c>
    </row>
    <row r="187" spans="1:35" ht="14.25" x14ac:dyDescent="0.2">
      <c r="A187" s="18"/>
      <c r="B187" s="18"/>
      <c r="C187" s="18" t="s">
        <v>374</v>
      </c>
      <c r="D187" s="20"/>
      <c r="E187" s="19"/>
      <c r="F187" s="22">
        <f>Source!AO49</f>
        <v>6.18</v>
      </c>
      <c r="G187" s="21" t="str">
        <f>Source!DG49</f>
        <v/>
      </c>
      <c r="H187" s="19">
        <f>Source!AV49</f>
        <v>1</v>
      </c>
      <c r="I187" s="22">
        <f>ROUND((ROUND((Source!AF49*Source!AV49*Source!I49),2)),2)</f>
        <v>6.18</v>
      </c>
      <c r="J187" s="19">
        <f>IF(Source!BA49&lt;&gt; 0, Source!BA49, 1)</f>
        <v>29.39</v>
      </c>
      <c r="K187" s="22">
        <f>Source!S49</f>
        <v>181.63</v>
      </c>
      <c r="W187">
        <f>I187</f>
        <v>6.18</v>
      </c>
    </row>
    <row r="188" spans="1:35" ht="14.25" x14ac:dyDescent="0.2">
      <c r="A188" s="18"/>
      <c r="B188" s="18"/>
      <c r="C188" s="18" t="s">
        <v>376</v>
      </c>
      <c r="D188" s="20" t="s">
        <v>377</v>
      </c>
      <c r="E188" s="19">
        <f>Source!DN49</f>
        <v>91</v>
      </c>
      <c r="F188" s="22"/>
      <c r="G188" s="21"/>
      <c r="H188" s="19"/>
      <c r="I188" s="22">
        <f>SUM(Q186:Q187)</f>
        <v>5.62</v>
      </c>
      <c r="J188" s="19">
        <f>Source!BZ49</f>
        <v>75</v>
      </c>
      <c r="K188" s="22">
        <f>SUM(R186:R187)</f>
        <v>136.22</v>
      </c>
    </row>
    <row r="189" spans="1:35" ht="14.25" x14ac:dyDescent="0.2">
      <c r="A189" s="18"/>
      <c r="B189" s="18"/>
      <c r="C189" s="18" t="s">
        <v>378</v>
      </c>
      <c r="D189" s="20" t="s">
        <v>377</v>
      </c>
      <c r="E189" s="19">
        <f>Source!DO49</f>
        <v>70</v>
      </c>
      <c r="F189" s="22"/>
      <c r="G189" s="21"/>
      <c r="H189" s="19"/>
      <c r="I189" s="22">
        <f>SUM(S186:S188)</f>
        <v>4.33</v>
      </c>
      <c r="J189" s="19">
        <f>Source!CA49</f>
        <v>41</v>
      </c>
      <c r="K189" s="22">
        <f>SUM(T186:T188)</f>
        <v>74.47</v>
      </c>
    </row>
    <row r="190" spans="1:35" ht="14.25" x14ac:dyDescent="0.2">
      <c r="A190" s="25"/>
      <c r="B190" s="25"/>
      <c r="C190" s="25" t="s">
        <v>379</v>
      </c>
      <c r="D190" s="26" t="s">
        <v>380</v>
      </c>
      <c r="E190" s="27">
        <f>Source!AQ49</f>
        <v>0.49</v>
      </c>
      <c r="F190" s="28"/>
      <c r="G190" s="29" t="str">
        <f>Source!DI49</f>
        <v/>
      </c>
      <c r="H190" s="27">
        <f>Source!AV49</f>
        <v>1</v>
      </c>
      <c r="I190" s="28">
        <f>Source!U49</f>
        <v>0.49</v>
      </c>
      <c r="J190" s="27"/>
      <c r="K190" s="28"/>
      <c r="AB190" s="24">
        <f>I190</f>
        <v>0.49</v>
      </c>
    </row>
    <row r="191" spans="1:35" ht="15" x14ac:dyDescent="0.25">
      <c r="C191" s="12" t="s">
        <v>381</v>
      </c>
      <c r="H191" s="35">
        <f>I187+I188+I189+0</f>
        <v>16.130000000000003</v>
      </c>
      <c r="I191" s="35"/>
      <c r="J191" s="35">
        <f>K187+K188+K189+0</f>
        <v>392.32000000000005</v>
      </c>
      <c r="K191" s="35"/>
      <c r="O191" s="24">
        <f>I187+I188+I189+0</f>
        <v>16.130000000000003</v>
      </c>
      <c r="P191" s="24">
        <f>K187+K188+K189+0</f>
        <v>392.32000000000005</v>
      </c>
      <c r="X191">
        <f>IF(Source!BI49&lt;=1,I187+I188+I189-0, 0)</f>
        <v>16.130000000000003</v>
      </c>
      <c r="Y191">
        <f>IF(Source!BI49=2,I187+I188+I189-0, 0)</f>
        <v>0</v>
      </c>
      <c r="Z191">
        <f>IF(Source!BI49=3,I187+I188+I189-0, 0)</f>
        <v>0</v>
      </c>
      <c r="AA191">
        <f>IF(Source!BI49=4,I187+I188+I189,0)</f>
        <v>0</v>
      </c>
    </row>
    <row r="193" spans="1:35" ht="57" x14ac:dyDescent="0.2">
      <c r="A193" s="18">
        <v>23</v>
      </c>
      <c r="B193" s="18" t="str">
        <f>Source!F50</f>
        <v>6.52-27-2</v>
      </c>
      <c r="C193" s="18" t="s">
        <v>118</v>
      </c>
      <c r="D193" s="20" t="str">
        <f>Source!H50</f>
        <v>1 м2</v>
      </c>
      <c r="E193" s="19">
        <f>Source!I50</f>
        <v>1</v>
      </c>
      <c r="F193" s="22"/>
      <c r="G193" s="21"/>
      <c r="H193" s="19"/>
      <c r="I193" s="22"/>
      <c r="J193" s="19"/>
      <c r="K193" s="22"/>
      <c r="Q193">
        <f>ROUND((Source!DN50/100)*ROUND((ROUND((Source!AF50*Source!AV50*Source!I50),2)),2), 2)</f>
        <v>32.549999999999997</v>
      </c>
      <c r="R193">
        <f>Source!X50</f>
        <v>788.46</v>
      </c>
      <c r="S193">
        <f>ROUND((Source!DO50/100)*ROUND((ROUND((Source!AF50*Source!AV50*Source!I50),2)),2), 2)</f>
        <v>25.04</v>
      </c>
      <c r="T193">
        <f>Source!Y50</f>
        <v>431.02</v>
      </c>
      <c r="U193">
        <f>ROUND((175/100)*ROUND((ROUND((Source!AE50*Source!AV50*Source!I50),2)),2), 2)</f>
        <v>0.04</v>
      </c>
      <c r="V193">
        <f>ROUND((160/100)*ROUND(ROUND((ROUND((Source!AE50*Source!AV50*Source!I50),2)*Source!BS50),2), 2), 2)</f>
        <v>0.94</v>
      </c>
      <c r="AI193">
        <v>0</v>
      </c>
    </row>
    <row r="194" spans="1:35" ht="14.25" x14ac:dyDescent="0.2">
      <c r="A194" s="18"/>
      <c r="B194" s="18"/>
      <c r="C194" s="18" t="s">
        <v>374</v>
      </c>
      <c r="D194" s="20"/>
      <c r="E194" s="19"/>
      <c r="F194" s="22">
        <f>Source!AO50</f>
        <v>35.770000000000003</v>
      </c>
      <c r="G194" s="21" t="str">
        <f>Source!DG50</f>
        <v/>
      </c>
      <c r="H194" s="19">
        <f>Source!AV50</f>
        <v>1</v>
      </c>
      <c r="I194" s="22">
        <f>ROUND((ROUND((Source!AF50*Source!AV50*Source!I50),2)),2)</f>
        <v>35.770000000000003</v>
      </c>
      <c r="J194" s="19">
        <f>IF(Source!BA50&lt;&gt; 0, Source!BA50, 1)</f>
        <v>29.39</v>
      </c>
      <c r="K194" s="22">
        <f>Source!S50</f>
        <v>1051.28</v>
      </c>
      <c r="W194">
        <f>I194</f>
        <v>35.770000000000003</v>
      </c>
    </row>
    <row r="195" spans="1:35" ht="14.25" x14ac:dyDescent="0.2">
      <c r="A195" s="18"/>
      <c r="B195" s="18"/>
      <c r="C195" s="18" t="s">
        <v>375</v>
      </c>
      <c r="D195" s="20"/>
      <c r="E195" s="19"/>
      <c r="F195" s="22">
        <f>Source!AM50</f>
        <v>0.3</v>
      </c>
      <c r="G195" s="21" t="str">
        <f>Source!DE50</f>
        <v/>
      </c>
      <c r="H195" s="19">
        <f>Source!AV50</f>
        <v>1</v>
      </c>
      <c r="I195" s="22">
        <f>(ROUND((ROUND(((Source!ET50)*Source!AV50*Source!I50),2)),2)+ROUND((ROUND(((Source!AE50-(Source!EU50))*Source!AV50*Source!I50),2)),2))</f>
        <v>0.3</v>
      </c>
      <c r="J195" s="19">
        <f>IF(Source!BB50&lt;&gt; 0, Source!BB50, 1)</f>
        <v>9.8699999999999992</v>
      </c>
      <c r="K195" s="22">
        <f>Source!Q50</f>
        <v>2.96</v>
      </c>
    </row>
    <row r="196" spans="1:35" ht="14.25" x14ac:dyDescent="0.2">
      <c r="A196" s="18"/>
      <c r="B196" s="18"/>
      <c r="C196" s="18" t="s">
        <v>382</v>
      </c>
      <c r="D196" s="20"/>
      <c r="E196" s="19"/>
      <c r="F196" s="22">
        <f>Source!AN50</f>
        <v>0.02</v>
      </c>
      <c r="G196" s="21" t="str">
        <f>Source!DF50</f>
        <v/>
      </c>
      <c r="H196" s="19">
        <f>Source!AV50</f>
        <v>1</v>
      </c>
      <c r="I196" s="30">
        <f>ROUND((ROUND((Source!AE50*Source!AV50*Source!I50),2)),2)</f>
        <v>0.02</v>
      </c>
      <c r="J196" s="19">
        <f>IF(Source!BS50&lt;&gt; 0, Source!BS50, 1)</f>
        <v>29.39</v>
      </c>
      <c r="K196" s="30">
        <f>Source!R50</f>
        <v>0.59</v>
      </c>
      <c r="W196">
        <f>I196</f>
        <v>0.02</v>
      </c>
    </row>
    <row r="197" spans="1:35" ht="14.25" x14ac:dyDescent="0.2">
      <c r="A197" s="18"/>
      <c r="B197" s="18"/>
      <c r="C197" s="18" t="s">
        <v>376</v>
      </c>
      <c r="D197" s="20" t="s">
        <v>377</v>
      </c>
      <c r="E197" s="19">
        <f>Source!DN50</f>
        <v>91</v>
      </c>
      <c r="F197" s="22"/>
      <c r="G197" s="21"/>
      <c r="H197" s="19"/>
      <c r="I197" s="22">
        <f>SUM(Q193:Q196)</f>
        <v>32.549999999999997</v>
      </c>
      <c r="J197" s="19">
        <f>Source!BZ50</f>
        <v>75</v>
      </c>
      <c r="K197" s="22">
        <f>SUM(R193:R196)</f>
        <v>788.46</v>
      </c>
    </row>
    <row r="198" spans="1:35" ht="14.25" x14ac:dyDescent="0.2">
      <c r="A198" s="18"/>
      <c r="B198" s="18"/>
      <c r="C198" s="18" t="s">
        <v>378</v>
      </c>
      <c r="D198" s="20" t="s">
        <v>377</v>
      </c>
      <c r="E198" s="19">
        <f>Source!DO50</f>
        <v>70</v>
      </c>
      <c r="F198" s="22"/>
      <c r="G198" s="21"/>
      <c r="H198" s="19"/>
      <c r="I198" s="22">
        <f>SUM(S193:S197)</f>
        <v>25.04</v>
      </c>
      <c r="J198" s="19">
        <f>Source!CA50</f>
        <v>41</v>
      </c>
      <c r="K198" s="22">
        <f>SUM(T193:T197)</f>
        <v>431.02</v>
      </c>
    </row>
    <row r="199" spans="1:35" ht="14.25" x14ac:dyDescent="0.2">
      <c r="A199" s="18"/>
      <c r="B199" s="18"/>
      <c r="C199" s="18" t="s">
        <v>383</v>
      </c>
      <c r="D199" s="20" t="s">
        <v>377</v>
      </c>
      <c r="E199" s="19">
        <f>175</f>
        <v>175</v>
      </c>
      <c r="F199" s="22"/>
      <c r="G199" s="21"/>
      <c r="H199" s="19"/>
      <c r="I199" s="22">
        <f>SUM(U193:U198)</f>
        <v>0.04</v>
      </c>
      <c r="J199" s="19">
        <f>160</f>
        <v>160</v>
      </c>
      <c r="K199" s="22">
        <f>SUM(V193:V198)</f>
        <v>0.94</v>
      </c>
    </row>
    <row r="200" spans="1:35" ht="14.25" x14ac:dyDescent="0.2">
      <c r="A200" s="25"/>
      <c r="B200" s="25"/>
      <c r="C200" s="25" t="s">
        <v>379</v>
      </c>
      <c r="D200" s="26" t="s">
        <v>380</v>
      </c>
      <c r="E200" s="27">
        <f>Source!AQ50</f>
        <v>2.5299999999999998</v>
      </c>
      <c r="F200" s="28"/>
      <c r="G200" s="29" t="str">
        <f>Source!DI50</f>
        <v/>
      </c>
      <c r="H200" s="27">
        <f>Source!AV50</f>
        <v>1</v>
      </c>
      <c r="I200" s="28">
        <f>Source!U50</f>
        <v>2.5299999999999998</v>
      </c>
      <c r="J200" s="27"/>
      <c r="K200" s="28"/>
      <c r="AB200" s="24">
        <f>I200</f>
        <v>2.5299999999999998</v>
      </c>
    </row>
    <row r="201" spans="1:35" ht="15" x14ac:dyDescent="0.25">
      <c r="C201" s="12" t="s">
        <v>381</v>
      </c>
      <c r="H201" s="35">
        <f>I194+I195+I197+I198+I199+0</f>
        <v>93.7</v>
      </c>
      <c r="I201" s="35"/>
      <c r="J201" s="35">
        <f>K194+K195+K197+K198+K199+0</f>
        <v>2274.6600000000003</v>
      </c>
      <c r="K201" s="35"/>
      <c r="O201" s="24">
        <f>I194+I195+I197+I198+I199+0</f>
        <v>93.7</v>
      </c>
      <c r="P201" s="24">
        <f>K194+K195+K197+K198+K199+0</f>
        <v>2274.6600000000003</v>
      </c>
      <c r="X201">
        <f>IF(Source!BI50&lt;=1,I194+I195+I197+I198+I199-0, 0)</f>
        <v>93.7</v>
      </c>
      <c r="Y201">
        <f>IF(Source!BI50=2,I194+I195+I197+I198+I199-0, 0)</f>
        <v>0</v>
      </c>
      <c r="Z201">
        <f>IF(Source!BI50=3,I194+I195+I197+I198+I199-0, 0)</f>
        <v>0</v>
      </c>
      <c r="AA201">
        <f>IF(Source!BI50=4,I194+I195+I197+I198+I199,0)</f>
        <v>0</v>
      </c>
    </row>
    <row r="203" spans="1:35" ht="71.25" x14ac:dyDescent="0.2">
      <c r="A203" s="18">
        <v>24</v>
      </c>
      <c r="B203" s="18" t="str">
        <f>Source!F51</f>
        <v>6.52-27-3</v>
      </c>
      <c r="C203" s="18" t="s">
        <v>122</v>
      </c>
      <c r="D203" s="20" t="str">
        <f>Source!H51</f>
        <v>1 м2</v>
      </c>
      <c r="E203" s="19">
        <f>Source!I51</f>
        <v>1</v>
      </c>
      <c r="F203" s="22"/>
      <c r="G203" s="21"/>
      <c r="H203" s="19"/>
      <c r="I203" s="22"/>
      <c r="J203" s="19"/>
      <c r="K203" s="22"/>
      <c r="Q203">
        <f>ROUND((Source!DN51/100)*ROUND((ROUND((Source!AF51*Source!AV51*Source!I51),2)),2), 2)</f>
        <v>14.93</v>
      </c>
      <c r="R203">
        <f>Source!X51</f>
        <v>361.72</v>
      </c>
      <c r="S203">
        <f>ROUND((Source!DO51/100)*ROUND((ROUND((Source!AF51*Source!AV51*Source!I51),2)),2), 2)</f>
        <v>11.49</v>
      </c>
      <c r="T203">
        <f>Source!Y51</f>
        <v>197.74</v>
      </c>
      <c r="U203">
        <f>ROUND((175/100)*ROUND((ROUND((Source!AE51*Source!AV51*Source!I51),2)),2), 2)</f>
        <v>0</v>
      </c>
      <c r="V203">
        <f>ROUND((160/100)*ROUND(ROUND((ROUND((Source!AE51*Source!AV51*Source!I51),2)*Source!BS51),2), 2), 2)</f>
        <v>0</v>
      </c>
      <c r="AI203">
        <v>0</v>
      </c>
    </row>
    <row r="204" spans="1:35" ht="14.25" x14ac:dyDescent="0.2">
      <c r="A204" s="18"/>
      <c r="B204" s="18"/>
      <c r="C204" s="18" t="s">
        <v>374</v>
      </c>
      <c r="D204" s="20"/>
      <c r="E204" s="19"/>
      <c r="F204" s="22">
        <f>Source!AO51</f>
        <v>16.41</v>
      </c>
      <c r="G204" s="21" t="str">
        <f>Source!DG51</f>
        <v/>
      </c>
      <c r="H204" s="19">
        <f>Source!AV51</f>
        <v>1</v>
      </c>
      <c r="I204" s="22">
        <f>ROUND((ROUND((Source!AF51*Source!AV51*Source!I51),2)),2)</f>
        <v>16.41</v>
      </c>
      <c r="J204" s="19">
        <f>IF(Source!BA51&lt;&gt; 0, Source!BA51, 1)</f>
        <v>29.39</v>
      </c>
      <c r="K204" s="22">
        <f>Source!S51</f>
        <v>482.29</v>
      </c>
      <c r="W204">
        <f>I204</f>
        <v>16.41</v>
      </c>
    </row>
    <row r="205" spans="1:35" ht="14.25" x14ac:dyDescent="0.2">
      <c r="A205" s="18"/>
      <c r="B205" s="18"/>
      <c r="C205" s="18" t="s">
        <v>376</v>
      </c>
      <c r="D205" s="20" t="s">
        <v>377</v>
      </c>
      <c r="E205" s="19">
        <f>Source!DN51</f>
        <v>91</v>
      </c>
      <c r="F205" s="22"/>
      <c r="G205" s="21"/>
      <c r="H205" s="19"/>
      <c r="I205" s="22">
        <f>SUM(Q203:Q204)</f>
        <v>14.93</v>
      </c>
      <c r="J205" s="19">
        <f>Source!BZ51</f>
        <v>75</v>
      </c>
      <c r="K205" s="22">
        <f>SUM(R203:R204)</f>
        <v>361.72</v>
      </c>
    </row>
    <row r="206" spans="1:35" ht="14.25" x14ac:dyDescent="0.2">
      <c r="A206" s="18"/>
      <c r="B206" s="18"/>
      <c r="C206" s="18" t="s">
        <v>378</v>
      </c>
      <c r="D206" s="20" t="s">
        <v>377</v>
      </c>
      <c r="E206" s="19">
        <f>Source!DO51</f>
        <v>70</v>
      </c>
      <c r="F206" s="22"/>
      <c r="G206" s="21"/>
      <c r="H206" s="19"/>
      <c r="I206" s="22">
        <f>SUM(S203:S205)</f>
        <v>11.49</v>
      </c>
      <c r="J206" s="19">
        <f>Source!CA51</f>
        <v>41</v>
      </c>
      <c r="K206" s="22">
        <f>SUM(T203:T205)</f>
        <v>197.74</v>
      </c>
    </row>
    <row r="207" spans="1:35" ht="14.25" x14ac:dyDescent="0.2">
      <c r="A207" s="25"/>
      <c r="B207" s="25"/>
      <c r="C207" s="25" t="s">
        <v>379</v>
      </c>
      <c r="D207" s="26" t="s">
        <v>380</v>
      </c>
      <c r="E207" s="27">
        <f>Source!AQ51</f>
        <v>1.3</v>
      </c>
      <c r="F207" s="28"/>
      <c r="G207" s="29" t="str">
        <f>Source!DI51</f>
        <v/>
      </c>
      <c r="H207" s="27">
        <f>Source!AV51</f>
        <v>1</v>
      </c>
      <c r="I207" s="28">
        <f>Source!U51</f>
        <v>1.3</v>
      </c>
      <c r="J207" s="27"/>
      <c r="K207" s="28"/>
      <c r="AB207" s="24">
        <f>I207</f>
        <v>1.3</v>
      </c>
    </row>
    <row r="208" spans="1:35" ht="15" x14ac:dyDescent="0.25">
      <c r="C208" s="12" t="s">
        <v>381</v>
      </c>
      <c r="H208" s="35">
        <f>I204+I205+I206+0</f>
        <v>42.83</v>
      </c>
      <c r="I208" s="35"/>
      <c r="J208" s="35">
        <f>K204+K205+K206+0</f>
        <v>1041.75</v>
      </c>
      <c r="K208" s="35"/>
      <c r="O208" s="24">
        <f>I204+I205+I206+0</f>
        <v>42.83</v>
      </c>
      <c r="P208" s="24">
        <f>K204+K205+K206+0</f>
        <v>1041.75</v>
      </c>
      <c r="X208">
        <f>IF(Source!BI51&lt;=1,I204+I205+I206-0, 0)</f>
        <v>42.83</v>
      </c>
      <c r="Y208">
        <f>IF(Source!BI51=2,I204+I205+I206-0, 0)</f>
        <v>0</v>
      </c>
      <c r="Z208">
        <f>IF(Source!BI51=3,I204+I205+I206-0, 0)</f>
        <v>0</v>
      </c>
      <c r="AA208">
        <f>IF(Source!BI51=4,I204+I205+I206,0)</f>
        <v>0</v>
      </c>
    </row>
    <row r="210" spans="1:35" ht="57" x14ac:dyDescent="0.2">
      <c r="A210" s="18">
        <v>25</v>
      </c>
      <c r="B210" s="18" t="str">
        <f>Source!F52</f>
        <v>6.52-27-4</v>
      </c>
      <c r="C210" s="18" t="s">
        <v>126</v>
      </c>
      <c r="D210" s="20" t="str">
        <f>Source!H52</f>
        <v>1 м2</v>
      </c>
      <c r="E210" s="19">
        <f>Source!I52</f>
        <v>1</v>
      </c>
      <c r="F210" s="22"/>
      <c r="G210" s="21"/>
      <c r="H210" s="19"/>
      <c r="I210" s="22"/>
      <c r="J210" s="19"/>
      <c r="K210" s="22"/>
      <c r="Q210">
        <f>ROUND((Source!DN52/100)*ROUND((ROUND((Source!AF52*Source!AV52*Source!I52),2)),2), 2)</f>
        <v>8.9499999999999993</v>
      </c>
      <c r="R210">
        <f>Source!X52</f>
        <v>216.9</v>
      </c>
      <c r="S210">
        <f>ROUND((Source!DO52/100)*ROUND((ROUND((Source!AF52*Source!AV52*Source!I52),2)),2), 2)</f>
        <v>6.89</v>
      </c>
      <c r="T210">
        <f>Source!Y52</f>
        <v>118.57</v>
      </c>
      <c r="U210">
        <f>ROUND((175/100)*ROUND((ROUND((Source!AE52*Source!AV52*Source!I52),2)),2), 2)</f>
        <v>0</v>
      </c>
      <c r="V210">
        <f>ROUND((160/100)*ROUND(ROUND((ROUND((Source!AE52*Source!AV52*Source!I52),2)*Source!BS52),2), 2), 2)</f>
        <v>0</v>
      </c>
      <c r="AI210">
        <v>0</v>
      </c>
    </row>
    <row r="211" spans="1:35" ht="14.25" x14ac:dyDescent="0.2">
      <c r="A211" s="18"/>
      <c r="B211" s="18"/>
      <c r="C211" s="18" t="s">
        <v>374</v>
      </c>
      <c r="D211" s="20"/>
      <c r="E211" s="19"/>
      <c r="F211" s="22">
        <f>Source!AO52</f>
        <v>9.84</v>
      </c>
      <c r="G211" s="21" t="str">
        <f>Source!DG52</f>
        <v/>
      </c>
      <c r="H211" s="19">
        <f>Source!AV52</f>
        <v>1</v>
      </c>
      <c r="I211" s="22">
        <f>ROUND((ROUND((Source!AF52*Source!AV52*Source!I52),2)),2)</f>
        <v>9.84</v>
      </c>
      <c r="J211" s="19">
        <f>IF(Source!BA52&lt;&gt; 0, Source!BA52, 1)</f>
        <v>29.39</v>
      </c>
      <c r="K211" s="22">
        <f>Source!S52</f>
        <v>289.2</v>
      </c>
      <c r="W211">
        <f>I211</f>
        <v>9.84</v>
      </c>
    </row>
    <row r="212" spans="1:35" ht="14.25" x14ac:dyDescent="0.2">
      <c r="A212" s="18"/>
      <c r="B212" s="18"/>
      <c r="C212" s="18" t="s">
        <v>376</v>
      </c>
      <c r="D212" s="20" t="s">
        <v>377</v>
      </c>
      <c r="E212" s="19">
        <f>Source!DN52</f>
        <v>91</v>
      </c>
      <c r="F212" s="22"/>
      <c r="G212" s="21"/>
      <c r="H212" s="19"/>
      <c r="I212" s="22">
        <f>SUM(Q210:Q211)</f>
        <v>8.9499999999999993</v>
      </c>
      <c r="J212" s="19">
        <f>Source!BZ52</f>
        <v>75</v>
      </c>
      <c r="K212" s="22">
        <f>SUM(R210:R211)</f>
        <v>216.9</v>
      </c>
    </row>
    <row r="213" spans="1:35" ht="14.25" x14ac:dyDescent="0.2">
      <c r="A213" s="18"/>
      <c r="B213" s="18"/>
      <c r="C213" s="18" t="s">
        <v>378</v>
      </c>
      <c r="D213" s="20" t="s">
        <v>377</v>
      </c>
      <c r="E213" s="19">
        <f>Source!DO52</f>
        <v>70</v>
      </c>
      <c r="F213" s="22"/>
      <c r="G213" s="21"/>
      <c r="H213" s="19"/>
      <c r="I213" s="22">
        <f>SUM(S210:S212)</f>
        <v>6.89</v>
      </c>
      <c r="J213" s="19">
        <f>Source!CA52</f>
        <v>41</v>
      </c>
      <c r="K213" s="22">
        <f>SUM(T210:T212)</f>
        <v>118.57</v>
      </c>
    </row>
    <row r="214" spans="1:35" ht="14.25" x14ac:dyDescent="0.2">
      <c r="A214" s="25"/>
      <c r="B214" s="25"/>
      <c r="C214" s="25" t="s">
        <v>379</v>
      </c>
      <c r="D214" s="26" t="s">
        <v>380</v>
      </c>
      <c r="E214" s="27">
        <f>Source!AQ52</f>
        <v>0.78</v>
      </c>
      <c r="F214" s="28"/>
      <c r="G214" s="29" t="str">
        <f>Source!DI52</f>
        <v/>
      </c>
      <c r="H214" s="27">
        <f>Source!AV52</f>
        <v>1</v>
      </c>
      <c r="I214" s="28">
        <f>Source!U52</f>
        <v>0.78</v>
      </c>
      <c r="J214" s="27"/>
      <c r="K214" s="28"/>
      <c r="AB214" s="24">
        <f>I214</f>
        <v>0.78</v>
      </c>
    </row>
    <row r="215" spans="1:35" ht="15" x14ac:dyDescent="0.25">
      <c r="C215" s="12" t="s">
        <v>381</v>
      </c>
      <c r="H215" s="35">
        <f>I211+I212+I213+0</f>
        <v>25.68</v>
      </c>
      <c r="I215" s="35"/>
      <c r="J215" s="35">
        <f>K211+K212+K213+0</f>
        <v>624.67000000000007</v>
      </c>
      <c r="K215" s="35"/>
      <c r="O215" s="24">
        <f>I211+I212+I213+0</f>
        <v>25.68</v>
      </c>
      <c r="P215" s="24">
        <f>K211+K212+K213+0</f>
        <v>624.67000000000007</v>
      </c>
      <c r="X215">
        <f>IF(Source!BI52&lt;=1,I211+I212+I213-0, 0)</f>
        <v>25.68</v>
      </c>
      <c r="Y215">
        <f>IF(Source!BI52=2,I211+I212+I213-0, 0)</f>
        <v>0</v>
      </c>
      <c r="Z215">
        <f>IF(Source!BI52=3,I211+I212+I213-0, 0)</f>
        <v>0</v>
      </c>
      <c r="AA215">
        <f>IF(Source!BI52=4,I211+I212+I213,0)</f>
        <v>0</v>
      </c>
    </row>
    <row r="217" spans="1:35" ht="28.5" x14ac:dyDescent="0.2">
      <c r="A217" s="18">
        <v>26</v>
      </c>
      <c r="B217" s="18" t="str">
        <f>Source!F53</f>
        <v>6.52-27-5</v>
      </c>
      <c r="C217" s="18" t="s">
        <v>130</v>
      </c>
      <c r="D217" s="20" t="str">
        <f>Source!H53</f>
        <v>м2</v>
      </c>
      <c r="E217" s="19">
        <f>Source!I53</f>
        <v>1</v>
      </c>
      <c r="F217" s="22"/>
      <c r="G217" s="21"/>
      <c r="H217" s="19"/>
      <c r="I217" s="22"/>
      <c r="J217" s="19"/>
      <c r="K217" s="22"/>
      <c r="Q217">
        <f>ROUND((Source!DN53/100)*ROUND((ROUND((Source!AF53*Source!AV53*Source!I53),2)),2), 2)</f>
        <v>2.87</v>
      </c>
      <c r="R217">
        <f>Source!X53</f>
        <v>69.44</v>
      </c>
      <c r="S217">
        <f>ROUND((Source!DO53/100)*ROUND((ROUND((Source!AF53*Source!AV53*Source!I53),2)),2), 2)</f>
        <v>2.21</v>
      </c>
      <c r="T217">
        <f>Source!Y53</f>
        <v>37.96</v>
      </c>
      <c r="U217">
        <f>ROUND((175/100)*ROUND((ROUND((Source!AE53*Source!AV53*Source!I53),2)),2), 2)</f>
        <v>0</v>
      </c>
      <c r="V217">
        <f>ROUND((160/100)*ROUND(ROUND((ROUND((Source!AE53*Source!AV53*Source!I53),2)*Source!BS53),2), 2), 2)</f>
        <v>0</v>
      </c>
      <c r="AI217">
        <v>0</v>
      </c>
    </row>
    <row r="218" spans="1:35" ht="14.25" x14ac:dyDescent="0.2">
      <c r="A218" s="18"/>
      <c r="B218" s="18"/>
      <c r="C218" s="18" t="s">
        <v>374</v>
      </c>
      <c r="D218" s="20"/>
      <c r="E218" s="19"/>
      <c r="F218" s="22">
        <f>Source!AO53</f>
        <v>3.15</v>
      </c>
      <c r="G218" s="21" t="str">
        <f>Source!DG53</f>
        <v/>
      </c>
      <c r="H218" s="19">
        <f>Source!AV53</f>
        <v>1</v>
      </c>
      <c r="I218" s="22">
        <f>ROUND((ROUND((Source!AF53*Source!AV53*Source!I53),2)),2)</f>
        <v>3.15</v>
      </c>
      <c r="J218" s="19">
        <f>IF(Source!BA53&lt;&gt; 0, Source!BA53, 1)</f>
        <v>29.39</v>
      </c>
      <c r="K218" s="22">
        <f>Source!S53</f>
        <v>92.58</v>
      </c>
      <c r="W218">
        <f>I218</f>
        <v>3.15</v>
      </c>
    </row>
    <row r="219" spans="1:35" ht="14.25" x14ac:dyDescent="0.2">
      <c r="A219" s="18"/>
      <c r="B219" s="18"/>
      <c r="C219" s="18" t="s">
        <v>376</v>
      </c>
      <c r="D219" s="20" t="s">
        <v>377</v>
      </c>
      <c r="E219" s="19">
        <f>Source!DN53</f>
        <v>91</v>
      </c>
      <c r="F219" s="22"/>
      <c r="G219" s="21"/>
      <c r="H219" s="19"/>
      <c r="I219" s="22">
        <f>SUM(Q217:Q218)</f>
        <v>2.87</v>
      </c>
      <c r="J219" s="19">
        <f>Source!BZ53</f>
        <v>75</v>
      </c>
      <c r="K219" s="22">
        <f>SUM(R217:R218)</f>
        <v>69.44</v>
      </c>
    </row>
    <row r="220" spans="1:35" ht="14.25" x14ac:dyDescent="0.2">
      <c r="A220" s="18"/>
      <c r="B220" s="18"/>
      <c r="C220" s="18" t="s">
        <v>378</v>
      </c>
      <c r="D220" s="20" t="s">
        <v>377</v>
      </c>
      <c r="E220" s="19">
        <f>Source!DO53</f>
        <v>70</v>
      </c>
      <c r="F220" s="22"/>
      <c r="G220" s="21"/>
      <c r="H220" s="19"/>
      <c r="I220" s="22">
        <f>SUM(S217:S219)</f>
        <v>2.21</v>
      </c>
      <c r="J220" s="19">
        <f>Source!CA53</f>
        <v>41</v>
      </c>
      <c r="K220" s="22">
        <f>SUM(T217:T219)</f>
        <v>37.96</v>
      </c>
    </row>
    <row r="221" spans="1:35" ht="14.25" x14ac:dyDescent="0.2">
      <c r="A221" s="25"/>
      <c r="B221" s="25"/>
      <c r="C221" s="25" t="s">
        <v>379</v>
      </c>
      <c r="D221" s="26" t="s">
        <v>380</v>
      </c>
      <c r="E221" s="27">
        <f>Source!AQ53</f>
        <v>0.25</v>
      </c>
      <c r="F221" s="28"/>
      <c r="G221" s="29" t="str">
        <f>Source!DI53</f>
        <v/>
      </c>
      <c r="H221" s="27">
        <f>Source!AV53</f>
        <v>1</v>
      </c>
      <c r="I221" s="28">
        <f>Source!U53</f>
        <v>0.25</v>
      </c>
      <c r="J221" s="27"/>
      <c r="K221" s="28"/>
      <c r="AB221" s="24">
        <f>I221</f>
        <v>0.25</v>
      </c>
    </row>
    <row r="222" spans="1:35" ht="15" x14ac:dyDescent="0.25">
      <c r="C222" s="12" t="s">
        <v>381</v>
      </c>
      <c r="H222" s="35">
        <f>I218+I219+I220+0</f>
        <v>8.23</v>
      </c>
      <c r="I222" s="35"/>
      <c r="J222" s="35">
        <f>K218+K219+K220+0</f>
        <v>199.98</v>
      </c>
      <c r="K222" s="35"/>
      <c r="O222" s="24">
        <f>I218+I219+I220+0</f>
        <v>8.23</v>
      </c>
      <c r="P222" s="24">
        <f>K218+K219+K220+0</f>
        <v>199.98</v>
      </c>
      <c r="X222">
        <f>IF(Source!BI53&lt;=1,I218+I219+I220-0, 0)</f>
        <v>8.23</v>
      </c>
      <c r="Y222">
        <f>IF(Source!BI53=2,I218+I219+I220-0, 0)</f>
        <v>0</v>
      </c>
      <c r="Z222">
        <f>IF(Source!BI53=3,I218+I219+I220-0, 0)</f>
        <v>0</v>
      </c>
      <c r="AA222">
        <f>IF(Source!BI53=4,I218+I219+I220,0)</f>
        <v>0</v>
      </c>
    </row>
    <row r="224" spans="1:35" ht="57" x14ac:dyDescent="0.2">
      <c r="A224" s="18">
        <v>27</v>
      </c>
      <c r="B224" s="18" t="str">
        <f>Source!F54</f>
        <v>6.52-28-1</v>
      </c>
      <c r="C224" s="18" t="s">
        <v>134</v>
      </c>
      <c r="D224" s="20" t="str">
        <f>Source!H54</f>
        <v>1 м2</v>
      </c>
      <c r="E224" s="19">
        <f>Source!I54</f>
        <v>1</v>
      </c>
      <c r="F224" s="22"/>
      <c r="G224" s="21"/>
      <c r="H224" s="19"/>
      <c r="I224" s="22"/>
      <c r="J224" s="19"/>
      <c r="K224" s="22"/>
      <c r="Q224">
        <f>ROUND((Source!DN54/100)*ROUND((ROUND((Source!AF54*Source!AV54*Source!I54),2)),2), 2)</f>
        <v>7.35</v>
      </c>
      <c r="R224">
        <f>Source!X54</f>
        <v>178.1</v>
      </c>
      <c r="S224">
        <f>ROUND((Source!DO54/100)*ROUND((ROUND((Source!AF54*Source!AV54*Source!I54),2)),2), 2)</f>
        <v>5.66</v>
      </c>
      <c r="T224">
        <f>Source!Y54</f>
        <v>97.36</v>
      </c>
      <c r="U224">
        <f>ROUND((175/100)*ROUND((ROUND((Source!AE54*Source!AV54*Source!I54),2)),2), 2)</f>
        <v>0</v>
      </c>
      <c r="V224">
        <f>ROUND((160/100)*ROUND(ROUND((ROUND((Source!AE54*Source!AV54*Source!I54),2)*Source!BS54),2), 2), 2)</f>
        <v>0</v>
      </c>
      <c r="AI224">
        <v>0</v>
      </c>
    </row>
    <row r="225" spans="1:35" ht="14.25" x14ac:dyDescent="0.2">
      <c r="A225" s="18"/>
      <c r="B225" s="18"/>
      <c r="C225" s="18" t="s">
        <v>374</v>
      </c>
      <c r="D225" s="20"/>
      <c r="E225" s="19"/>
      <c r="F225" s="22">
        <f>Source!AO54</f>
        <v>8.08</v>
      </c>
      <c r="G225" s="21" t="str">
        <f>Source!DG54</f>
        <v/>
      </c>
      <c r="H225" s="19">
        <f>Source!AV54</f>
        <v>1</v>
      </c>
      <c r="I225" s="22">
        <f>ROUND((ROUND((Source!AF54*Source!AV54*Source!I54),2)),2)</f>
        <v>8.08</v>
      </c>
      <c r="J225" s="19">
        <f>IF(Source!BA54&lt;&gt; 0, Source!BA54, 1)</f>
        <v>29.39</v>
      </c>
      <c r="K225" s="22">
        <f>Source!S54</f>
        <v>237.47</v>
      </c>
      <c r="W225">
        <f>I225</f>
        <v>8.08</v>
      </c>
    </row>
    <row r="226" spans="1:35" ht="14.25" x14ac:dyDescent="0.2">
      <c r="A226" s="18"/>
      <c r="B226" s="18"/>
      <c r="C226" s="18" t="s">
        <v>376</v>
      </c>
      <c r="D226" s="20" t="s">
        <v>377</v>
      </c>
      <c r="E226" s="19">
        <f>Source!DN54</f>
        <v>91</v>
      </c>
      <c r="F226" s="22"/>
      <c r="G226" s="21"/>
      <c r="H226" s="19"/>
      <c r="I226" s="22">
        <f>SUM(Q224:Q225)</f>
        <v>7.35</v>
      </c>
      <c r="J226" s="19">
        <f>Source!BZ54</f>
        <v>75</v>
      </c>
      <c r="K226" s="22">
        <f>SUM(R224:R225)</f>
        <v>178.1</v>
      </c>
    </row>
    <row r="227" spans="1:35" ht="14.25" x14ac:dyDescent="0.2">
      <c r="A227" s="18"/>
      <c r="B227" s="18"/>
      <c r="C227" s="18" t="s">
        <v>378</v>
      </c>
      <c r="D227" s="20" t="s">
        <v>377</v>
      </c>
      <c r="E227" s="19">
        <f>Source!DO54</f>
        <v>70</v>
      </c>
      <c r="F227" s="22"/>
      <c r="G227" s="21"/>
      <c r="H227" s="19"/>
      <c r="I227" s="22">
        <f>SUM(S224:S226)</f>
        <v>5.66</v>
      </c>
      <c r="J227" s="19">
        <f>Source!CA54</f>
        <v>41</v>
      </c>
      <c r="K227" s="22">
        <f>SUM(T224:T226)</f>
        <v>97.36</v>
      </c>
    </row>
    <row r="228" spans="1:35" ht="14.25" x14ac:dyDescent="0.2">
      <c r="A228" s="25"/>
      <c r="B228" s="25"/>
      <c r="C228" s="25" t="s">
        <v>379</v>
      </c>
      <c r="D228" s="26" t="s">
        <v>380</v>
      </c>
      <c r="E228" s="27">
        <f>Source!AQ54</f>
        <v>0.64</v>
      </c>
      <c r="F228" s="28"/>
      <c r="G228" s="29" t="str">
        <f>Source!DI54</f>
        <v/>
      </c>
      <c r="H228" s="27">
        <f>Source!AV54</f>
        <v>1</v>
      </c>
      <c r="I228" s="28">
        <f>Source!U54</f>
        <v>0.64</v>
      </c>
      <c r="J228" s="27"/>
      <c r="K228" s="28"/>
      <c r="AB228" s="24">
        <f>I228</f>
        <v>0.64</v>
      </c>
    </row>
    <row r="229" spans="1:35" ht="15" x14ac:dyDescent="0.25">
      <c r="C229" s="12" t="s">
        <v>381</v>
      </c>
      <c r="H229" s="35">
        <f>I225+I226+I227+0</f>
        <v>21.09</v>
      </c>
      <c r="I229" s="35"/>
      <c r="J229" s="35">
        <f>K225+K226+K227+0</f>
        <v>512.92999999999995</v>
      </c>
      <c r="K229" s="35"/>
      <c r="O229" s="24">
        <f>I225+I226+I227+0</f>
        <v>21.09</v>
      </c>
      <c r="P229" s="24">
        <f>K225+K226+K227+0</f>
        <v>512.92999999999995</v>
      </c>
      <c r="X229">
        <f>IF(Source!BI54&lt;=1,I225+I226+I227-0, 0)</f>
        <v>21.09</v>
      </c>
      <c r="Y229">
        <f>IF(Source!BI54=2,I225+I226+I227-0, 0)</f>
        <v>0</v>
      </c>
      <c r="Z229">
        <f>IF(Source!BI54=3,I225+I226+I227-0, 0)</f>
        <v>0</v>
      </c>
      <c r="AA229">
        <f>IF(Source!BI54=4,I225+I226+I227,0)</f>
        <v>0</v>
      </c>
    </row>
    <row r="231" spans="1:35" ht="57" x14ac:dyDescent="0.2">
      <c r="A231" s="18">
        <v>28</v>
      </c>
      <c r="B231" s="18" t="str">
        <f>Source!F55</f>
        <v>6.52-28-2</v>
      </c>
      <c r="C231" s="18" t="s">
        <v>138</v>
      </c>
      <c r="D231" s="20" t="str">
        <f>Source!H55</f>
        <v>1 м2</v>
      </c>
      <c r="E231" s="19">
        <f>Source!I55</f>
        <v>1</v>
      </c>
      <c r="F231" s="22"/>
      <c r="G231" s="21"/>
      <c r="H231" s="19"/>
      <c r="I231" s="22"/>
      <c r="J231" s="19"/>
      <c r="K231" s="22"/>
      <c r="Q231">
        <f>ROUND((Source!DN55/100)*ROUND((ROUND((Source!AF55*Source!AV55*Source!I55),2)),2), 2)</f>
        <v>33.840000000000003</v>
      </c>
      <c r="R231">
        <f>Source!X55</f>
        <v>819.76</v>
      </c>
      <c r="S231">
        <f>ROUND((Source!DO55/100)*ROUND((ROUND((Source!AF55*Source!AV55*Source!I55),2)),2), 2)</f>
        <v>26.03</v>
      </c>
      <c r="T231">
        <f>Source!Y55</f>
        <v>448.13</v>
      </c>
      <c r="U231">
        <f>ROUND((175/100)*ROUND((ROUND((Source!AE55*Source!AV55*Source!I55),2)),2), 2)</f>
        <v>0.05</v>
      </c>
      <c r="V231">
        <f>ROUND((160/100)*ROUND(ROUND((ROUND((Source!AE55*Source!AV55*Source!I55),2)*Source!BS55),2), 2), 2)</f>
        <v>1.41</v>
      </c>
      <c r="AI231">
        <v>0</v>
      </c>
    </row>
    <row r="232" spans="1:35" ht="14.25" x14ac:dyDescent="0.2">
      <c r="A232" s="18"/>
      <c r="B232" s="18"/>
      <c r="C232" s="18" t="s">
        <v>374</v>
      </c>
      <c r="D232" s="20"/>
      <c r="E232" s="19"/>
      <c r="F232" s="22">
        <f>Source!AO55</f>
        <v>37.19</v>
      </c>
      <c r="G232" s="21" t="str">
        <f>Source!DG55</f>
        <v/>
      </c>
      <c r="H232" s="19">
        <f>Source!AV55</f>
        <v>1</v>
      </c>
      <c r="I232" s="22">
        <f>ROUND((ROUND((Source!AF55*Source!AV55*Source!I55),2)),2)</f>
        <v>37.19</v>
      </c>
      <c r="J232" s="19">
        <f>IF(Source!BA55&lt;&gt; 0, Source!BA55, 1)</f>
        <v>29.39</v>
      </c>
      <c r="K232" s="22">
        <f>Source!S55</f>
        <v>1093.01</v>
      </c>
      <c r="W232">
        <f>I232</f>
        <v>37.19</v>
      </c>
    </row>
    <row r="233" spans="1:35" ht="14.25" x14ac:dyDescent="0.2">
      <c r="A233" s="18"/>
      <c r="B233" s="18"/>
      <c r="C233" s="18" t="s">
        <v>375</v>
      </c>
      <c r="D233" s="20"/>
      <c r="E233" s="19"/>
      <c r="F233" s="22">
        <f>Source!AM55</f>
        <v>0.42</v>
      </c>
      <c r="G233" s="21" t="str">
        <f>Source!DE55</f>
        <v/>
      </c>
      <c r="H233" s="19">
        <f>Source!AV55</f>
        <v>1</v>
      </c>
      <c r="I233" s="22">
        <f>(ROUND((ROUND(((Source!ET55)*Source!AV55*Source!I55),2)),2)+ROUND((ROUND(((Source!AE55-(Source!EU55))*Source!AV55*Source!I55),2)),2))</f>
        <v>0.42</v>
      </c>
      <c r="J233" s="19">
        <f>IF(Source!BB55&lt;&gt; 0, Source!BB55, 1)</f>
        <v>10.1</v>
      </c>
      <c r="K233" s="22">
        <f>Source!Q55</f>
        <v>4.24</v>
      </c>
    </row>
    <row r="234" spans="1:35" ht="14.25" x14ac:dyDescent="0.2">
      <c r="A234" s="18"/>
      <c r="B234" s="18"/>
      <c r="C234" s="18" t="s">
        <v>382</v>
      </c>
      <c r="D234" s="20"/>
      <c r="E234" s="19"/>
      <c r="F234" s="22">
        <f>Source!AN55</f>
        <v>0.03</v>
      </c>
      <c r="G234" s="21" t="str">
        <f>Source!DF55</f>
        <v/>
      </c>
      <c r="H234" s="19">
        <f>Source!AV55</f>
        <v>1</v>
      </c>
      <c r="I234" s="30">
        <f>ROUND((ROUND((Source!AE55*Source!AV55*Source!I55),2)),2)</f>
        <v>0.03</v>
      </c>
      <c r="J234" s="19">
        <f>IF(Source!BS55&lt;&gt; 0, Source!BS55, 1)</f>
        <v>29.39</v>
      </c>
      <c r="K234" s="30">
        <f>Source!R55</f>
        <v>0.88</v>
      </c>
      <c r="W234">
        <f>I234</f>
        <v>0.03</v>
      </c>
    </row>
    <row r="235" spans="1:35" ht="14.25" x14ac:dyDescent="0.2">
      <c r="A235" s="18"/>
      <c r="B235" s="18"/>
      <c r="C235" s="18" t="s">
        <v>376</v>
      </c>
      <c r="D235" s="20" t="s">
        <v>377</v>
      </c>
      <c r="E235" s="19">
        <f>Source!DN55</f>
        <v>91</v>
      </c>
      <c r="F235" s="22"/>
      <c r="G235" s="21"/>
      <c r="H235" s="19"/>
      <c r="I235" s="22">
        <f>SUM(Q231:Q234)</f>
        <v>33.840000000000003</v>
      </c>
      <c r="J235" s="19">
        <f>Source!BZ55</f>
        <v>75</v>
      </c>
      <c r="K235" s="22">
        <f>SUM(R231:R234)</f>
        <v>819.76</v>
      </c>
    </row>
    <row r="236" spans="1:35" ht="14.25" x14ac:dyDescent="0.2">
      <c r="A236" s="18"/>
      <c r="B236" s="18"/>
      <c r="C236" s="18" t="s">
        <v>378</v>
      </c>
      <c r="D236" s="20" t="s">
        <v>377</v>
      </c>
      <c r="E236" s="19">
        <f>Source!DO55</f>
        <v>70</v>
      </c>
      <c r="F236" s="22"/>
      <c r="G236" s="21"/>
      <c r="H236" s="19"/>
      <c r="I236" s="22">
        <f>SUM(S231:S235)</f>
        <v>26.03</v>
      </c>
      <c r="J236" s="19">
        <f>Source!CA55</f>
        <v>41</v>
      </c>
      <c r="K236" s="22">
        <f>SUM(T231:T235)</f>
        <v>448.13</v>
      </c>
    </row>
    <row r="237" spans="1:35" ht="14.25" x14ac:dyDescent="0.2">
      <c r="A237" s="18"/>
      <c r="B237" s="18"/>
      <c r="C237" s="18" t="s">
        <v>383</v>
      </c>
      <c r="D237" s="20" t="s">
        <v>377</v>
      </c>
      <c r="E237" s="19">
        <f>175</f>
        <v>175</v>
      </c>
      <c r="F237" s="22"/>
      <c r="G237" s="21"/>
      <c r="H237" s="19"/>
      <c r="I237" s="22">
        <f>SUM(U231:U236)</f>
        <v>0.05</v>
      </c>
      <c r="J237" s="19">
        <f>160</f>
        <v>160</v>
      </c>
      <c r="K237" s="22">
        <f>SUM(V231:V236)</f>
        <v>1.41</v>
      </c>
    </row>
    <row r="238" spans="1:35" ht="14.25" x14ac:dyDescent="0.2">
      <c r="A238" s="25"/>
      <c r="B238" s="25"/>
      <c r="C238" s="25" t="s">
        <v>379</v>
      </c>
      <c r="D238" s="26" t="s">
        <v>380</v>
      </c>
      <c r="E238" s="27">
        <f>Source!AQ55</f>
        <v>2.63</v>
      </c>
      <c r="F238" s="28"/>
      <c r="G238" s="29" t="str">
        <f>Source!DI55</f>
        <v/>
      </c>
      <c r="H238" s="27">
        <f>Source!AV55</f>
        <v>1</v>
      </c>
      <c r="I238" s="28">
        <f>Source!U55</f>
        <v>2.63</v>
      </c>
      <c r="J238" s="27"/>
      <c r="K238" s="28"/>
      <c r="AB238" s="24">
        <f>I238</f>
        <v>2.63</v>
      </c>
    </row>
    <row r="239" spans="1:35" ht="15" x14ac:dyDescent="0.25">
      <c r="C239" s="12" t="s">
        <v>381</v>
      </c>
      <c r="H239" s="35">
        <f>I232+I233+I235+I236+I237+0</f>
        <v>97.53</v>
      </c>
      <c r="I239" s="35"/>
      <c r="J239" s="35">
        <f>K232+K233+K235+K236+K237+0</f>
        <v>2366.5499999999997</v>
      </c>
      <c r="K239" s="35"/>
      <c r="O239" s="24">
        <f>I232+I233+I235+I236+I237+0</f>
        <v>97.53</v>
      </c>
      <c r="P239" s="24">
        <f>K232+K233+K235+K236+K237+0</f>
        <v>2366.5499999999997</v>
      </c>
      <c r="X239">
        <f>IF(Source!BI55&lt;=1,I232+I233+I235+I236+I237-0, 0)</f>
        <v>97.53</v>
      </c>
      <c r="Y239">
        <f>IF(Source!BI55=2,I232+I233+I235+I236+I237-0, 0)</f>
        <v>0</v>
      </c>
      <c r="Z239">
        <f>IF(Source!BI55=3,I232+I233+I235+I236+I237-0, 0)</f>
        <v>0</v>
      </c>
      <c r="AA239">
        <f>IF(Source!BI55=4,I232+I233+I235+I236+I237,0)</f>
        <v>0</v>
      </c>
    </row>
    <row r="241" spans="1:35" ht="85.5" x14ac:dyDescent="0.2">
      <c r="A241" s="18">
        <v>29</v>
      </c>
      <c r="B241" s="18" t="str">
        <f>Source!F56</f>
        <v>6.52-28-3</v>
      </c>
      <c r="C241" s="18" t="s">
        <v>142</v>
      </c>
      <c r="D241" s="20" t="str">
        <f>Source!H56</f>
        <v>1 м2</v>
      </c>
      <c r="E241" s="19">
        <f>Source!I56</f>
        <v>1</v>
      </c>
      <c r="F241" s="22"/>
      <c r="G241" s="21"/>
      <c r="H241" s="19"/>
      <c r="I241" s="22"/>
      <c r="J241" s="19"/>
      <c r="K241" s="22"/>
      <c r="Q241">
        <f>ROUND((Source!DN56/100)*ROUND((ROUND((Source!AF56*Source!AV56*Source!I56),2)),2), 2)</f>
        <v>15.73</v>
      </c>
      <c r="R241">
        <f>Source!X56</f>
        <v>381.11</v>
      </c>
      <c r="S241">
        <f>ROUND((Source!DO56/100)*ROUND((ROUND((Source!AF56*Source!AV56*Source!I56),2)),2), 2)</f>
        <v>12.1</v>
      </c>
      <c r="T241">
        <f>Source!Y56</f>
        <v>208.34</v>
      </c>
      <c r="U241">
        <f>ROUND((175/100)*ROUND((ROUND((Source!AE56*Source!AV56*Source!I56),2)),2), 2)</f>
        <v>0</v>
      </c>
      <c r="V241">
        <f>ROUND((160/100)*ROUND(ROUND((ROUND((Source!AE56*Source!AV56*Source!I56),2)*Source!BS56),2), 2), 2)</f>
        <v>0</v>
      </c>
      <c r="AI241">
        <v>0</v>
      </c>
    </row>
    <row r="242" spans="1:35" ht="14.25" x14ac:dyDescent="0.2">
      <c r="A242" s="18"/>
      <c r="B242" s="18"/>
      <c r="C242" s="18" t="s">
        <v>374</v>
      </c>
      <c r="D242" s="20"/>
      <c r="E242" s="19"/>
      <c r="F242" s="22">
        <f>Source!AO56</f>
        <v>17.29</v>
      </c>
      <c r="G242" s="21" t="str">
        <f>Source!DG56</f>
        <v/>
      </c>
      <c r="H242" s="19">
        <f>Source!AV56</f>
        <v>1</v>
      </c>
      <c r="I242" s="22">
        <f>ROUND((ROUND((Source!AF56*Source!AV56*Source!I56),2)),2)</f>
        <v>17.29</v>
      </c>
      <c r="J242" s="19">
        <f>IF(Source!BA56&lt;&gt; 0, Source!BA56, 1)</f>
        <v>29.39</v>
      </c>
      <c r="K242" s="22">
        <f>Source!S56</f>
        <v>508.15</v>
      </c>
      <c r="W242">
        <f>I242</f>
        <v>17.29</v>
      </c>
    </row>
    <row r="243" spans="1:35" ht="14.25" x14ac:dyDescent="0.2">
      <c r="A243" s="18"/>
      <c r="B243" s="18"/>
      <c r="C243" s="18" t="s">
        <v>376</v>
      </c>
      <c r="D243" s="20" t="s">
        <v>377</v>
      </c>
      <c r="E243" s="19">
        <f>Source!DN56</f>
        <v>91</v>
      </c>
      <c r="F243" s="22"/>
      <c r="G243" s="21"/>
      <c r="H243" s="19"/>
      <c r="I243" s="22">
        <f>SUM(Q241:Q242)</f>
        <v>15.73</v>
      </c>
      <c r="J243" s="19">
        <f>Source!BZ56</f>
        <v>75</v>
      </c>
      <c r="K243" s="22">
        <f>SUM(R241:R242)</f>
        <v>381.11</v>
      </c>
    </row>
    <row r="244" spans="1:35" ht="14.25" x14ac:dyDescent="0.2">
      <c r="A244" s="18"/>
      <c r="B244" s="18"/>
      <c r="C244" s="18" t="s">
        <v>378</v>
      </c>
      <c r="D244" s="20" t="s">
        <v>377</v>
      </c>
      <c r="E244" s="19">
        <f>Source!DO56</f>
        <v>70</v>
      </c>
      <c r="F244" s="22"/>
      <c r="G244" s="21"/>
      <c r="H244" s="19"/>
      <c r="I244" s="22">
        <f>SUM(S241:S243)</f>
        <v>12.1</v>
      </c>
      <c r="J244" s="19">
        <f>Source!CA56</f>
        <v>41</v>
      </c>
      <c r="K244" s="22">
        <f>SUM(T241:T243)</f>
        <v>208.34</v>
      </c>
    </row>
    <row r="245" spans="1:35" ht="14.25" x14ac:dyDescent="0.2">
      <c r="A245" s="25"/>
      <c r="B245" s="25"/>
      <c r="C245" s="25" t="s">
        <v>379</v>
      </c>
      <c r="D245" s="26" t="s">
        <v>380</v>
      </c>
      <c r="E245" s="27">
        <f>Source!AQ56</f>
        <v>1.37</v>
      </c>
      <c r="F245" s="28"/>
      <c r="G245" s="29" t="str">
        <f>Source!DI56</f>
        <v/>
      </c>
      <c r="H245" s="27">
        <f>Source!AV56</f>
        <v>1</v>
      </c>
      <c r="I245" s="28">
        <f>Source!U56</f>
        <v>1.37</v>
      </c>
      <c r="J245" s="27"/>
      <c r="K245" s="28"/>
      <c r="AB245" s="24">
        <f>I245</f>
        <v>1.37</v>
      </c>
    </row>
    <row r="246" spans="1:35" ht="15" x14ac:dyDescent="0.25">
      <c r="C246" s="12" t="s">
        <v>381</v>
      </c>
      <c r="H246" s="35">
        <f>I242+I243+I244+0</f>
        <v>45.12</v>
      </c>
      <c r="I246" s="35"/>
      <c r="J246" s="35">
        <f>K242+K243+K244+0</f>
        <v>1097.5999999999999</v>
      </c>
      <c r="K246" s="35"/>
      <c r="O246" s="24">
        <f>I242+I243+I244+0</f>
        <v>45.12</v>
      </c>
      <c r="P246" s="24">
        <f>K242+K243+K244+0</f>
        <v>1097.5999999999999</v>
      </c>
      <c r="X246">
        <f>IF(Source!BI56&lt;=1,I242+I243+I244-0, 0)</f>
        <v>45.12</v>
      </c>
      <c r="Y246">
        <f>IF(Source!BI56=2,I242+I243+I244-0, 0)</f>
        <v>0</v>
      </c>
      <c r="Z246">
        <f>IF(Source!BI56=3,I242+I243+I244-0, 0)</f>
        <v>0</v>
      </c>
      <c r="AA246">
        <f>IF(Source!BI56=4,I242+I243+I244,0)</f>
        <v>0</v>
      </c>
    </row>
    <row r="248" spans="1:35" ht="57" x14ac:dyDescent="0.2">
      <c r="A248" s="18">
        <v>30</v>
      </c>
      <c r="B248" s="18" t="str">
        <f>Source!F57</f>
        <v>6.52-28-4</v>
      </c>
      <c r="C248" s="18" t="s">
        <v>146</v>
      </c>
      <c r="D248" s="20" t="str">
        <f>Source!H57</f>
        <v>1 м2</v>
      </c>
      <c r="E248" s="19">
        <f>Source!I57</f>
        <v>1</v>
      </c>
      <c r="F248" s="22"/>
      <c r="G248" s="21"/>
      <c r="H248" s="19"/>
      <c r="I248" s="22"/>
      <c r="J248" s="19"/>
      <c r="K248" s="22"/>
      <c r="Q248">
        <f>ROUND((Source!DN57/100)*ROUND((ROUND((Source!AF57*Source!AV57*Source!I57),2)),2), 2)</f>
        <v>10.79</v>
      </c>
      <c r="R248">
        <f>Source!X57</f>
        <v>261.43</v>
      </c>
      <c r="S248">
        <f>ROUND((Source!DO57/100)*ROUND((ROUND((Source!AF57*Source!AV57*Source!I57),2)),2), 2)</f>
        <v>8.3000000000000007</v>
      </c>
      <c r="T248">
        <f>Source!Y57</f>
        <v>142.91</v>
      </c>
      <c r="U248">
        <f>ROUND((175/100)*ROUND((ROUND((Source!AE57*Source!AV57*Source!I57),2)),2), 2)</f>
        <v>0</v>
      </c>
      <c r="V248">
        <f>ROUND((160/100)*ROUND(ROUND((ROUND((Source!AE57*Source!AV57*Source!I57),2)*Source!BS57),2), 2), 2)</f>
        <v>0</v>
      </c>
      <c r="AI248">
        <v>0</v>
      </c>
    </row>
    <row r="249" spans="1:35" ht="14.25" x14ac:dyDescent="0.2">
      <c r="A249" s="18"/>
      <c r="B249" s="18"/>
      <c r="C249" s="18" t="s">
        <v>374</v>
      </c>
      <c r="D249" s="20"/>
      <c r="E249" s="19"/>
      <c r="F249" s="22">
        <f>Source!AO57</f>
        <v>11.86</v>
      </c>
      <c r="G249" s="21" t="str">
        <f>Source!DG57</f>
        <v/>
      </c>
      <c r="H249" s="19">
        <f>Source!AV57</f>
        <v>1</v>
      </c>
      <c r="I249" s="22">
        <f>ROUND((ROUND((Source!AF57*Source!AV57*Source!I57),2)),2)</f>
        <v>11.86</v>
      </c>
      <c r="J249" s="19">
        <f>IF(Source!BA57&lt;&gt; 0, Source!BA57, 1)</f>
        <v>29.39</v>
      </c>
      <c r="K249" s="22">
        <f>Source!S57</f>
        <v>348.57</v>
      </c>
      <c r="W249">
        <f>I249</f>
        <v>11.86</v>
      </c>
    </row>
    <row r="250" spans="1:35" ht="14.25" x14ac:dyDescent="0.2">
      <c r="A250" s="18"/>
      <c r="B250" s="18"/>
      <c r="C250" s="18" t="s">
        <v>376</v>
      </c>
      <c r="D250" s="20" t="s">
        <v>377</v>
      </c>
      <c r="E250" s="19">
        <f>Source!DN57</f>
        <v>91</v>
      </c>
      <c r="F250" s="22"/>
      <c r="G250" s="21"/>
      <c r="H250" s="19"/>
      <c r="I250" s="22">
        <f>SUM(Q248:Q249)</f>
        <v>10.79</v>
      </c>
      <c r="J250" s="19">
        <f>Source!BZ57</f>
        <v>75</v>
      </c>
      <c r="K250" s="22">
        <f>SUM(R248:R249)</f>
        <v>261.43</v>
      </c>
    </row>
    <row r="251" spans="1:35" ht="14.25" x14ac:dyDescent="0.2">
      <c r="A251" s="18"/>
      <c r="B251" s="18"/>
      <c r="C251" s="18" t="s">
        <v>378</v>
      </c>
      <c r="D251" s="20" t="s">
        <v>377</v>
      </c>
      <c r="E251" s="19">
        <f>Source!DO57</f>
        <v>70</v>
      </c>
      <c r="F251" s="22"/>
      <c r="G251" s="21"/>
      <c r="H251" s="19"/>
      <c r="I251" s="22">
        <f>SUM(S248:S250)</f>
        <v>8.3000000000000007</v>
      </c>
      <c r="J251" s="19">
        <f>Source!CA57</f>
        <v>41</v>
      </c>
      <c r="K251" s="22">
        <f>SUM(T248:T250)</f>
        <v>142.91</v>
      </c>
    </row>
    <row r="252" spans="1:35" ht="14.25" x14ac:dyDescent="0.2">
      <c r="A252" s="25"/>
      <c r="B252" s="25"/>
      <c r="C252" s="25" t="s">
        <v>379</v>
      </c>
      <c r="D252" s="26" t="s">
        <v>380</v>
      </c>
      <c r="E252" s="27">
        <f>Source!AQ57</f>
        <v>0.94</v>
      </c>
      <c r="F252" s="28"/>
      <c r="G252" s="29" t="str">
        <f>Source!DI57</f>
        <v/>
      </c>
      <c r="H252" s="27">
        <f>Source!AV57</f>
        <v>1</v>
      </c>
      <c r="I252" s="28">
        <f>Source!U57</f>
        <v>0.94</v>
      </c>
      <c r="J252" s="27"/>
      <c r="K252" s="28"/>
      <c r="AB252" s="24">
        <f>I252</f>
        <v>0.94</v>
      </c>
    </row>
    <row r="253" spans="1:35" ht="15" x14ac:dyDescent="0.25">
      <c r="C253" s="12" t="s">
        <v>381</v>
      </c>
      <c r="H253" s="35">
        <f>I249+I250+I251+0</f>
        <v>30.95</v>
      </c>
      <c r="I253" s="35"/>
      <c r="J253" s="35">
        <f>K249+K250+K251+0</f>
        <v>752.91</v>
      </c>
      <c r="K253" s="35"/>
      <c r="O253" s="24">
        <f>I249+I250+I251+0</f>
        <v>30.95</v>
      </c>
      <c r="P253" s="24">
        <f>K249+K250+K251+0</f>
        <v>752.91</v>
      </c>
      <c r="X253">
        <f>IF(Source!BI57&lt;=1,I249+I250+I251-0, 0)</f>
        <v>30.95</v>
      </c>
      <c r="Y253">
        <f>IF(Source!BI57=2,I249+I250+I251-0, 0)</f>
        <v>0</v>
      </c>
      <c r="Z253">
        <f>IF(Source!BI57=3,I249+I250+I251-0, 0)</f>
        <v>0</v>
      </c>
      <c r="AA253">
        <f>IF(Source!BI57=4,I249+I250+I251,0)</f>
        <v>0</v>
      </c>
    </row>
    <row r="255" spans="1:35" ht="71.25" x14ac:dyDescent="0.2">
      <c r="A255" s="18">
        <v>31</v>
      </c>
      <c r="B255" s="18" t="str">
        <f>Source!F58</f>
        <v>6.52-28-5</v>
      </c>
      <c r="C255" s="18" t="s">
        <v>150</v>
      </c>
      <c r="D255" s="20" t="str">
        <f>Source!H58</f>
        <v>1 м2</v>
      </c>
      <c r="E255" s="19">
        <f>Source!I58</f>
        <v>1</v>
      </c>
      <c r="F255" s="22"/>
      <c r="G255" s="21"/>
      <c r="H255" s="19"/>
      <c r="I255" s="22"/>
      <c r="J255" s="19"/>
      <c r="K255" s="22"/>
      <c r="Q255">
        <f>ROUND((Source!DN58/100)*ROUND((ROUND((Source!AF58*Source!AV58*Source!I58),2)),2), 2)</f>
        <v>3.33</v>
      </c>
      <c r="R255">
        <f>Source!X58</f>
        <v>80.680000000000007</v>
      </c>
      <c r="S255">
        <f>ROUND((Source!DO58/100)*ROUND((ROUND((Source!AF58*Source!AV58*Source!I58),2)),2), 2)</f>
        <v>2.56</v>
      </c>
      <c r="T255">
        <f>Source!Y58</f>
        <v>44.1</v>
      </c>
      <c r="U255">
        <f>ROUND((175/100)*ROUND((ROUND((Source!AE58*Source!AV58*Source!I58),2)),2), 2)</f>
        <v>0</v>
      </c>
      <c r="V255">
        <f>ROUND((160/100)*ROUND(ROUND((ROUND((Source!AE58*Source!AV58*Source!I58),2)*Source!BS58),2), 2), 2)</f>
        <v>0</v>
      </c>
      <c r="AI255">
        <v>0</v>
      </c>
    </row>
    <row r="256" spans="1:35" ht="14.25" x14ac:dyDescent="0.2">
      <c r="A256" s="18"/>
      <c r="B256" s="18"/>
      <c r="C256" s="18" t="s">
        <v>374</v>
      </c>
      <c r="D256" s="20"/>
      <c r="E256" s="19"/>
      <c r="F256" s="22">
        <f>Source!AO58</f>
        <v>3.66</v>
      </c>
      <c r="G256" s="21" t="str">
        <f>Source!DG58</f>
        <v/>
      </c>
      <c r="H256" s="19">
        <f>Source!AV58</f>
        <v>1</v>
      </c>
      <c r="I256" s="22">
        <f>ROUND((ROUND((Source!AF58*Source!AV58*Source!I58),2)),2)</f>
        <v>3.66</v>
      </c>
      <c r="J256" s="19">
        <f>IF(Source!BA58&lt;&gt; 0, Source!BA58, 1)</f>
        <v>29.39</v>
      </c>
      <c r="K256" s="22">
        <f>Source!S58</f>
        <v>107.57</v>
      </c>
      <c r="W256">
        <f>I256</f>
        <v>3.66</v>
      </c>
    </row>
    <row r="257" spans="1:35" ht="14.25" x14ac:dyDescent="0.2">
      <c r="A257" s="18"/>
      <c r="B257" s="18"/>
      <c r="C257" s="18" t="s">
        <v>376</v>
      </c>
      <c r="D257" s="20" t="s">
        <v>377</v>
      </c>
      <c r="E257" s="19">
        <f>Source!DN58</f>
        <v>91</v>
      </c>
      <c r="F257" s="22"/>
      <c r="G257" s="21"/>
      <c r="H257" s="19"/>
      <c r="I257" s="22">
        <f>SUM(Q255:Q256)</f>
        <v>3.33</v>
      </c>
      <c r="J257" s="19">
        <f>Source!BZ58</f>
        <v>75</v>
      </c>
      <c r="K257" s="22">
        <f>SUM(R255:R256)</f>
        <v>80.680000000000007</v>
      </c>
    </row>
    <row r="258" spans="1:35" ht="14.25" x14ac:dyDescent="0.2">
      <c r="A258" s="18"/>
      <c r="B258" s="18"/>
      <c r="C258" s="18" t="s">
        <v>378</v>
      </c>
      <c r="D258" s="20" t="s">
        <v>377</v>
      </c>
      <c r="E258" s="19">
        <f>Source!DO58</f>
        <v>70</v>
      </c>
      <c r="F258" s="22"/>
      <c r="G258" s="21"/>
      <c r="H258" s="19"/>
      <c r="I258" s="22">
        <f>SUM(S255:S257)</f>
        <v>2.56</v>
      </c>
      <c r="J258" s="19">
        <f>Source!CA58</f>
        <v>41</v>
      </c>
      <c r="K258" s="22">
        <f>SUM(T255:T257)</f>
        <v>44.1</v>
      </c>
    </row>
    <row r="259" spans="1:35" ht="14.25" x14ac:dyDescent="0.2">
      <c r="A259" s="25"/>
      <c r="B259" s="25"/>
      <c r="C259" s="25" t="s">
        <v>379</v>
      </c>
      <c r="D259" s="26" t="s">
        <v>380</v>
      </c>
      <c r="E259" s="27">
        <f>Source!AQ58</f>
        <v>0.28999999999999998</v>
      </c>
      <c r="F259" s="28"/>
      <c r="G259" s="29" t="str">
        <f>Source!DI58</f>
        <v/>
      </c>
      <c r="H259" s="27">
        <f>Source!AV58</f>
        <v>1</v>
      </c>
      <c r="I259" s="28">
        <f>Source!U58</f>
        <v>0.28999999999999998</v>
      </c>
      <c r="J259" s="27"/>
      <c r="K259" s="28"/>
      <c r="AB259" s="24">
        <f>I259</f>
        <v>0.28999999999999998</v>
      </c>
    </row>
    <row r="260" spans="1:35" ht="15" x14ac:dyDescent="0.25">
      <c r="C260" s="12" t="s">
        <v>381</v>
      </c>
      <c r="H260" s="35">
        <f>I256+I257+I258+0</f>
        <v>9.5500000000000007</v>
      </c>
      <c r="I260" s="35"/>
      <c r="J260" s="35">
        <f>K256+K257+K258+0</f>
        <v>232.35</v>
      </c>
      <c r="K260" s="35"/>
      <c r="O260" s="24">
        <f>I256+I257+I258+0</f>
        <v>9.5500000000000007</v>
      </c>
      <c r="P260" s="24">
        <f>K256+K257+K258+0</f>
        <v>232.35</v>
      </c>
      <c r="X260">
        <f>IF(Source!BI58&lt;=1,I256+I257+I258-0, 0)</f>
        <v>9.5500000000000007</v>
      </c>
      <c r="Y260">
        <f>IF(Source!BI58=2,I256+I257+I258-0, 0)</f>
        <v>0</v>
      </c>
      <c r="Z260">
        <f>IF(Source!BI58=3,I256+I257+I258-0, 0)</f>
        <v>0</v>
      </c>
      <c r="AA260">
        <f>IF(Source!BI58=4,I256+I257+I258,0)</f>
        <v>0</v>
      </c>
    </row>
    <row r="262" spans="1:35" ht="42.75" x14ac:dyDescent="0.2">
      <c r="A262" s="18">
        <v>32</v>
      </c>
      <c r="B262" s="18" t="str">
        <f>Source!F59</f>
        <v>6.52-29-1</v>
      </c>
      <c r="C262" s="18" t="s">
        <v>154</v>
      </c>
      <c r="D262" s="20" t="str">
        <f>Source!H59</f>
        <v>1 М</v>
      </c>
      <c r="E262" s="19">
        <f>Source!I59</f>
        <v>1</v>
      </c>
      <c r="F262" s="22"/>
      <c r="G262" s="21"/>
      <c r="H262" s="19"/>
      <c r="I262" s="22"/>
      <c r="J262" s="19"/>
      <c r="K262" s="22"/>
      <c r="Q262">
        <f>ROUND((Source!DN59/100)*ROUND((ROUND((Source!AF59*Source!AV59*Source!I59),2)),2), 2)</f>
        <v>7.23</v>
      </c>
      <c r="R262">
        <f>Source!X59</f>
        <v>175.02</v>
      </c>
      <c r="S262">
        <f>ROUND((Source!DO59/100)*ROUND((ROUND((Source!AF59*Source!AV59*Source!I59),2)),2), 2)</f>
        <v>5.56</v>
      </c>
      <c r="T262">
        <f>Source!Y59</f>
        <v>95.68</v>
      </c>
      <c r="U262">
        <f>ROUND((175/100)*ROUND((ROUND((Source!AE59*Source!AV59*Source!I59),2)),2), 2)</f>
        <v>0.02</v>
      </c>
      <c r="V262">
        <f>ROUND((160/100)*ROUND(ROUND((ROUND((Source!AE59*Source!AV59*Source!I59),2)*Source!BS59),2), 2), 2)</f>
        <v>0.46</v>
      </c>
      <c r="AI262">
        <v>0</v>
      </c>
    </row>
    <row r="263" spans="1:35" ht="14.25" x14ac:dyDescent="0.2">
      <c r="A263" s="18"/>
      <c r="B263" s="18"/>
      <c r="C263" s="18" t="s">
        <v>374</v>
      </c>
      <c r="D263" s="20"/>
      <c r="E263" s="19"/>
      <c r="F263" s="22">
        <f>Source!AO59</f>
        <v>7.94</v>
      </c>
      <c r="G263" s="21" t="str">
        <f>Source!DG59</f>
        <v/>
      </c>
      <c r="H263" s="19">
        <f>Source!AV59</f>
        <v>1</v>
      </c>
      <c r="I263" s="22">
        <f>ROUND((ROUND((Source!AF59*Source!AV59*Source!I59),2)),2)</f>
        <v>7.94</v>
      </c>
      <c r="J263" s="19">
        <f>IF(Source!BA59&lt;&gt; 0, Source!BA59, 1)</f>
        <v>29.39</v>
      </c>
      <c r="K263" s="22">
        <f>Source!S59</f>
        <v>233.36</v>
      </c>
      <c r="W263">
        <f>I263</f>
        <v>7.94</v>
      </c>
    </row>
    <row r="264" spans="1:35" ht="14.25" x14ac:dyDescent="0.2">
      <c r="A264" s="18"/>
      <c r="B264" s="18"/>
      <c r="C264" s="18" t="s">
        <v>375</v>
      </c>
      <c r="D264" s="20"/>
      <c r="E264" s="19"/>
      <c r="F264" s="22">
        <f>Source!AM59</f>
        <v>0.34</v>
      </c>
      <c r="G264" s="21" t="str">
        <f>Source!DE59</f>
        <v/>
      </c>
      <c r="H264" s="19">
        <f>Source!AV59</f>
        <v>1</v>
      </c>
      <c r="I264" s="22">
        <f>(ROUND((ROUND(((Source!ET59)*Source!AV59*Source!I59),2)),2)+ROUND((ROUND(((Source!AE59-(Source!EU59))*Source!AV59*Source!I59),2)),2))</f>
        <v>0.34</v>
      </c>
      <c r="J264" s="19">
        <f>IF(Source!BB59&lt;&gt; 0, Source!BB59, 1)</f>
        <v>9.35</v>
      </c>
      <c r="K264" s="22">
        <f>Source!Q59</f>
        <v>3.18</v>
      </c>
    </row>
    <row r="265" spans="1:35" ht="14.25" x14ac:dyDescent="0.2">
      <c r="A265" s="18"/>
      <c r="B265" s="18"/>
      <c r="C265" s="18" t="s">
        <v>382</v>
      </c>
      <c r="D265" s="20"/>
      <c r="E265" s="19"/>
      <c r="F265" s="22">
        <f>Source!AN59</f>
        <v>0.01</v>
      </c>
      <c r="G265" s="21" t="str">
        <f>Source!DF59</f>
        <v/>
      </c>
      <c r="H265" s="19">
        <f>Source!AV59</f>
        <v>1</v>
      </c>
      <c r="I265" s="30">
        <f>ROUND((ROUND((Source!AE59*Source!AV59*Source!I59),2)),2)</f>
        <v>0.01</v>
      </c>
      <c r="J265" s="19">
        <f>IF(Source!BS59&lt;&gt; 0, Source!BS59, 1)</f>
        <v>29.39</v>
      </c>
      <c r="K265" s="30">
        <f>Source!R59</f>
        <v>0.28999999999999998</v>
      </c>
      <c r="W265">
        <f>I265</f>
        <v>0.01</v>
      </c>
    </row>
    <row r="266" spans="1:35" ht="14.25" x14ac:dyDescent="0.2">
      <c r="A266" s="18"/>
      <c r="B266" s="18"/>
      <c r="C266" s="18" t="s">
        <v>376</v>
      </c>
      <c r="D266" s="20" t="s">
        <v>377</v>
      </c>
      <c r="E266" s="19">
        <f>Source!DN59</f>
        <v>91</v>
      </c>
      <c r="F266" s="22"/>
      <c r="G266" s="21"/>
      <c r="H266" s="19"/>
      <c r="I266" s="22">
        <f>SUM(Q262:Q265)</f>
        <v>7.23</v>
      </c>
      <c r="J266" s="19">
        <f>Source!BZ59</f>
        <v>75</v>
      </c>
      <c r="K266" s="22">
        <f>SUM(R262:R265)</f>
        <v>175.02</v>
      </c>
    </row>
    <row r="267" spans="1:35" ht="14.25" x14ac:dyDescent="0.2">
      <c r="A267" s="18"/>
      <c r="B267" s="18"/>
      <c r="C267" s="18" t="s">
        <v>378</v>
      </c>
      <c r="D267" s="20" t="s">
        <v>377</v>
      </c>
      <c r="E267" s="19">
        <f>Source!DO59</f>
        <v>70</v>
      </c>
      <c r="F267" s="22"/>
      <c r="G267" s="21"/>
      <c r="H267" s="19"/>
      <c r="I267" s="22">
        <f>SUM(S262:S266)</f>
        <v>5.56</v>
      </c>
      <c r="J267" s="19">
        <f>Source!CA59</f>
        <v>41</v>
      </c>
      <c r="K267" s="22">
        <f>SUM(T262:T266)</f>
        <v>95.68</v>
      </c>
    </row>
    <row r="268" spans="1:35" ht="14.25" x14ac:dyDescent="0.2">
      <c r="A268" s="18"/>
      <c r="B268" s="18"/>
      <c r="C268" s="18" t="s">
        <v>383</v>
      </c>
      <c r="D268" s="20" t="s">
        <v>377</v>
      </c>
      <c r="E268" s="19">
        <f>175</f>
        <v>175</v>
      </c>
      <c r="F268" s="22"/>
      <c r="G268" s="21"/>
      <c r="H268" s="19"/>
      <c r="I268" s="22">
        <f>SUM(U262:U267)</f>
        <v>0.02</v>
      </c>
      <c r="J268" s="19">
        <f>160</f>
        <v>160</v>
      </c>
      <c r="K268" s="22">
        <f>SUM(V262:V267)</f>
        <v>0.46</v>
      </c>
    </row>
    <row r="269" spans="1:35" ht="14.25" x14ac:dyDescent="0.2">
      <c r="A269" s="25"/>
      <c r="B269" s="25"/>
      <c r="C269" s="25" t="s">
        <v>379</v>
      </c>
      <c r="D269" s="26" t="s">
        <v>380</v>
      </c>
      <c r="E269" s="27">
        <f>Source!AQ59</f>
        <v>0.68</v>
      </c>
      <c r="F269" s="28"/>
      <c r="G269" s="29" t="str">
        <f>Source!DI59</f>
        <v/>
      </c>
      <c r="H269" s="27">
        <f>Source!AV59</f>
        <v>1</v>
      </c>
      <c r="I269" s="28">
        <f>Source!U59</f>
        <v>0.68</v>
      </c>
      <c r="J269" s="27"/>
      <c r="K269" s="28"/>
      <c r="AB269" s="24">
        <f>I269</f>
        <v>0.68</v>
      </c>
    </row>
    <row r="270" spans="1:35" ht="15" x14ac:dyDescent="0.25">
      <c r="C270" s="12" t="s">
        <v>381</v>
      </c>
      <c r="H270" s="35">
        <f>I263+I264+I266+I267+I268+0</f>
        <v>21.09</v>
      </c>
      <c r="I270" s="35"/>
      <c r="J270" s="35">
        <f>K263+K264+K266+K267+K268+0</f>
        <v>507.70000000000005</v>
      </c>
      <c r="K270" s="35"/>
      <c r="O270" s="24">
        <f>I263+I264+I266+I267+I268+0</f>
        <v>21.09</v>
      </c>
      <c r="P270" s="24">
        <f>K263+K264+K266+K267+K268+0</f>
        <v>507.70000000000005</v>
      </c>
      <c r="X270">
        <f>IF(Source!BI59&lt;=1,I263+I264+I266+I267+I268-0, 0)</f>
        <v>21.09</v>
      </c>
      <c r="Y270">
        <f>IF(Source!BI59=2,I263+I264+I266+I267+I268-0, 0)</f>
        <v>0</v>
      </c>
      <c r="Z270">
        <f>IF(Source!BI59=3,I263+I264+I266+I267+I268-0, 0)</f>
        <v>0</v>
      </c>
      <c r="AA270">
        <f>IF(Source!BI59=4,I263+I264+I266+I267+I268,0)</f>
        <v>0</v>
      </c>
    </row>
    <row r="272" spans="1:35" ht="57" x14ac:dyDescent="0.2">
      <c r="A272" s="18">
        <v>33</v>
      </c>
      <c r="B272" s="18" t="str">
        <f>Source!F60</f>
        <v>6.52-30-1</v>
      </c>
      <c r="C272" s="18" t="s">
        <v>158</v>
      </c>
      <c r="D272" s="20" t="str">
        <f>Source!H60</f>
        <v>1 м2</v>
      </c>
      <c r="E272" s="19">
        <f>Source!I60</f>
        <v>1</v>
      </c>
      <c r="F272" s="22"/>
      <c r="G272" s="21"/>
      <c r="H272" s="19"/>
      <c r="I272" s="22"/>
      <c r="J272" s="19"/>
      <c r="K272" s="22"/>
      <c r="Q272">
        <f>ROUND((Source!DN60/100)*ROUND((ROUND((Source!AF60*Source!AV60*Source!I60),2)),2), 2)</f>
        <v>12.33</v>
      </c>
      <c r="R272">
        <f>Source!X60</f>
        <v>298.67</v>
      </c>
      <c r="S272">
        <f>ROUND((Source!DO60/100)*ROUND((ROUND((Source!AF60*Source!AV60*Source!I60),2)),2), 2)</f>
        <v>9.49</v>
      </c>
      <c r="T272">
        <f>Source!Y60</f>
        <v>163.27000000000001</v>
      </c>
      <c r="U272">
        <f>ROUND((175/100)*ROUND((ROUND((Source!AE60*Source!AV60*Source!I60),2)),2), 2)</f>
        <v>0.09</v>
      </c>
      <c r="V272">
        <f>ROUND((160/100)*ROUND(ROUND((ROUND((Source!AE60*Source!AV60*Source!I60),2)*Source!BS60),2), 2), 2)</f>
        <v>2.35</v>
      </c>
      <c r="AI272">
        <v>0</v>
      </c>
    </row>
    <row r="273" spans="1:35" ht="14.25" x14ac:dyDescent="0.2">
      <c r="A273" s="18"/>
      <c r="B273" s="18"/>
      <c r="C273" s="18" t="s">
        <v>374</v>
      </c>
      <c r="D273" s="20"/>
      <c r="E273" s="19"/>
      <c r="F273" s="22">
        <f>Source!AO60</f>
        <v>13.55</v>
      </c>
      <c r="G273" s="21" t="str">
        <f>Source!DG60</f>
        <v/>
      </c>
      <c r="H273" s="19">
        <f>Source!AV60</f>
        <v>1</v>
      </c>
      <c r="I273" s="22">
        <f>ROUND((ROUND((Source!AF60*Source!AV60*Source!I60),2)),2)</f>
        <v>13.55</v>
      </c>
      <c r="J273" s="19">
        <f>IF(Source!BA60&lt;&gt; 0, Source!BA60, 1)</f>
        <v>29.39</v>
      </c>
      <c r="K273" s="22">
        <f>Source!S60</f>
        <v>398.23</v>
      </c>
      <c r="W273">
        <f>I273</f>
        <v>13.55</v>
      </c>
    </row>
    <row r="274" spans="1:35" ht="14.25" x14ac:dyDescent="0.2">
      <c r="A274" s="18"/>
      <c r="B274" s="18"/>
      <c r="C274" s="18" t="s">
        <v>375</v>
      </c>
      <c r="D274" s="20"/>
      <c r="E274" s="19"/>
      <c r="F274" s="22">
        <f>Source!AM60</f>
        <v>0.81</v>
      </c>
      <c r="G274" s="21" t="str">
        <f>Source!DE60</f>
        <v/>
      </c>
      <c r="H274" s="19">
        <f>Source!AV60</f>
        <v>1</v>
      </c>
      <c r="I274" s="22">
        <f>(ROUND((ROUND(((Source!ET60)*Source!AV60*Source!I60),2)),2)+ROUND((ROUND(((Source!AE60-(Source!EU60))*Source!AV60*Source!I60),2)),2))</f>
        <v>0.81</v>
      </c>
      <c r="J274" s="19">
        <f>IF(Source!BB60&lt;&gt; 0, Source!BB60, 1)</f>
        <v>10.16</v>
      </c>
      <c r="K274" s="22">
        <f>Source!Q60</f>
        <v>8.23</v>
      </c>
    </row>
    <row r="275" spans="1:35" ht="14.25" x14ac:dyDescent="0.2">
      <c r="A275" s="18"/>
      <c r="B275" s="18"/>
      <c r="C275" s="18" t="s">
        <v>382</v>
      </c>
      <c r="D275" s="20"/>
      <c r="E275" s="19"/>
      <c r="F275" s="22">
        <f>Source!AN60</f>
        <v>0.05</v>
      </c>
      <c r="G275" s="21" t="str">
        <f>Source!DF60</f>
        <v/>
      </c>
      <c r="H275" s="19">
        <f>Source!AV60</f>
        <v>1</v>
      </c>
      <c r="I275" s="30">
        <f>ROUND((ROUND((Source!AE60*Source!AV60*Source!I60),2)),2)</f>
        <v>0.05</v>
      </c>
      <c r="J275" s="19">
        <f>IF(Source!BS60&lt;&gt; 0, Source!BS60, 1)</f>
        <v>29.39</v>
      </c>
      <c r="K275" s="30">
        <f>Source!R60</f>
        <v>1.47</v>
      </c>
      <c r="W275">
        <f>I275</f>
        <v>0.05</v>
      </c>
    </row>
    <row r="276" spans="1:35" ht="14.25" x14ac:dyDescent="0.2">
      <c r="A276" s="18"/>
      <c r="B276" s="18"/>
      <c r="C276" s="18" t="s">
        <v>376</v>
      </c>
      <c r="D276" s="20" t="s">
        <v>377</v>
      </c>
      <c r="E276" s="19">
        <f>Source!DN60</f>
        <v>91</v>
      </c>
      <c r="F276" s="22"/>
      <c r="G276" s="21"/>
      <c r="H276" s="19"/>
      <c r="I276" s="22">
        <f>SUM(Q272:Q275)</f>
        <v>12.33</v>
      </c>
      <c r="J276" s="19">
        <f>Source!BZ60</f>
        <v>75</v>
      </c>
      <c r="K276" s="22">
        <f>SUM(R272:R275)</f>
        <v>298.67</v>
      </c>
    </row>
    <row r="277" spans="1:35" ht="14.25" x14ac:dyDescent="0.2">
      <c r="A277" s="18"/>
      <c r="B277" s="18"/>
      <c r="C277" s="18" t="s">
        <v>378</v>
      </c>
      <c r="D277" s="20" t="s">
        <v>377</v>
      </c>
      <c r="E277" s="19">
        <f>Source!DO60</f>
        <v>70</v>
      </c>
      <c r="F277" s="22"/>
      <c r="G277" s="21"/>
      <c r="H277" s="19"/>
      <c r="I277" s="22">
        <f>SUM(S272:S276)</f>
        <v>9.49</v>
      </c>
      <c r="J277" s="19">
        <f>Source!CA60</f>
        <v>41</v>
      </c>
      <c r="K277" s="22">
        <f>SUM(T272:T276)</f>
        <v>163.27000000000001</v>
      </c>
    </row>
    <row r="278" spans="1:35" ht="14.25" x14ac:dyDescent="0.2">
      <c r="A278" s="18"/>
      <c r="B278" s="18"/>
      <c r="C278" s="18" t="s">
        <v>383</v>
      </c>
      <c r="D278" s="20" t="s">
        <v>377</v>
      </c>
      <c r="E278" s="19">
        <f>175</f>
        <v>175</v>
      </c>
      <c r="F278" s="22"/>
      <c r="G278" s="21"/>
      <c r="H278" s="19"/>
      <c r="I278" s="22">
        <f>SUM(U272:U277)</f>
        <v>0.09</v>
      </c>
      <c r="J278" s="19">
        <f>160</f>
        <v>160</v>
      </c>
      <c r="K278" s="22">
        <f>SUM(V272:V277)</f>
        <v>2.35</v>
      </c>
    </row>
    <row r="279" spans="1:35" ht="14.25" x14ac:dyDescent="0.2">
      <c r="A279" s="25"/>
      <c r="B279" s="25"/>
      <c r="C279" s="25" t="s">
        <v>379</v>
      </c>
      <c r="D279" s="26" t="s">
        <v>380</v>
      </c>
      <c r="E279" s="27">
        <f>Source!AQ60</f>
        <v>1.22</v>
      </c>
      <c r="F279" s="28"/>
      <c r="G279" s="29" t="str">
        <f>Source!DI60</f>
        <v/>
      </c>
      <c r="H279" s="27">
        <f>Source!AV60</f>
        <v>1</v>
      </c>
      <c r="I279" s="28">
        <f>Source!U60</f>
        <v>1.22</v>
      </c>
      <c r="J279" s="27"/>
      <c r="K279" s="28"/>
      <c r="AB279" s="24">
        <f>I279</f>
        <v>1.22</v>
      </c>
    </row>
    <row r="280" spans="1:35" ht="15" x14ac:dyDescent="0.25">
      <c r="C280" s="12" t="s">
        <v>381</v>
      </c>
      <c r="H280" s="35">
        <f>I273+I274+I276+I277+I278+0</f>
        <v>36.270000000000003</v>
      </c>
      <c r="I280" s="35"/>
      <c r="J280" s="35">
        <f>K273+K274+K276+K277+K278+0</f>
        <v>870.75000000000011</v>
      </c>
      <c r="K280" s="35"/>
      <c r="O280" s="24">
        <f>I273+I274+I276+I277+I278+0</f>
        <v>36.270000000000003</v>
      </c>
      <c r="P280" s="24">
        <f>K273+K274+K276+K277+K278+0</f>
        <v>870.75000000000011</v>
      </c>
      <c r="X280">
        <f>IF(Source!BI60&lt;=1,I273+I274+I276+I277+I278-0, 0)</f>
        <v>36.270000000000003</v>
      </c>
      <c r="Y280">
        <f>IF(Source!BI60=2,I273+I274+I276+I277+I278-0, 0)</f>
        <v>0</v>
      </c>
      <c r="Z280">
        <f>IF(Source!BI60=3,I273+I274+I276+I277+I278-0, 0)</f>
        <v>0</v>
      </c>
      <c r="AA280">
        <f>IF(Source!BI60=4,I273+I274+I276+I277+I278,0)</f>
        <v>0</v>
      </c>
    </row>
    <row r="282" spans="1:35" ht="57" x14ac:dyDescent="0.2">
      <c r="A282" s="18">
        <v>34</v>
      </c>
      <c r="B282" s="18" t="str">
        <f>Source!F61</f>
        <v>6.52-30-2</v>
      </c>
      <c r="C282" s="18" t="s">
        <v>162</v>
      </c>
      <c r="D282" s="20" t="str">
        <f>Source!H61</f>
        <v>1 м2</v>
      </c>
      <c r="E282" s="19">
        <f>Source!I61</f>
        <v>1</v>
      </c>
      <c r="F282" s="22"/>
      <c r="G282" s="21"/>
      <c r="H282" s="19"/>
      <c r="I282" s="22"/>
      <c r="J282" s="19"/>
      <c r="K282" s="22"/>
      <c r="Q282">
        <f>ROUND((Source!DN61/100)*ROUND((ROUND((Source!AF61*Source!AV61*Source!I61),2)),2), 2)</f>
        <v>16.350000000000001</v>
      </c>
      <c r="R282">
        <f>Source!X61</f>
        <v>396.11</v>
      </c>
      <c r="S282">
        <f>ROUND((Source!DO61/100)*ROUND((ROUND((Source!AF61*Source!AV61*Source!I61),2)),2), 2)</f>
        <v>12.58</v>
      </c>
      <c r="T282">
        <f>Source!Y61</f>
        <v>216.54</v>
      </c>
      <c r="U282">
        <f>ROUND((175/100)*ROUND((ROUND((Source!AE61*Source!AV61*Source!I61),2)),2), 2)</f>
        <v>0.09</v>
      </c>
      <c r="V282">
        <f>ROUND((160/100)*ROUND(ROUND((ROUND((Source!AE61*Source!AV61*Source!I61),2)*Source!BS61),2), 2), 2)</f>
        <v>2.35</v>
      </c>
      <c r="AI282">
        <v>0</v>
      </c>
    </row>
    <row r="283" spans="1:35" ht="14.25" x14ac:dyDescent="0.2">
      <c r="A283" s="18"/>
      <c r="B283" s="18"/>
      <c r="C283" s="18" t="s">
        <v>374</v>
      </c>
      <c r="D283" s="20"/>
      <c r="E283" s="19"/>
      <c r="F283" s="22">
        <f>Source!AO61</f>
        <v>17.97</v>
      </c>
      <c r="G283" s="21" t="str">
        <f>Source!DG61</f>
        <v/>
      </c>
      <c r="H283" s="19">
        <f>Source!AV61</f>
        <v>1</v>
      </c>
      <c r="I283" s="22">
        <f>ROUND((ROUND((Source!AF61*Source!AV61*Source!I61),2)),2)</f>
        <v>17.97</v>
      </c>
      <c r="J283" s="19">
        <f>IF(Source!BA61&lt;&gt; 0, Source!BA61, 1)</f>
        <v>29.39</v>
      </c>
      <c r="K283" s="22">
        <f>Source!S61</f>
        <v>528.14</v>
      </c>
      <c r="W283">
        <f>I283</f>
        <v>17.97</v>
      </c>
    </row>
    <row r="284" spans="1:35" ht="14.25" x14ac:dyDescent="0.2">
      <c r="A284" s="18"/>
      <c r="B284" s="18"/>
      <c r="C284" s="18" t="s">
        <v>375</v>
      </c>
      <c r="D284" s="20"/>
      <c r="E284" s="19"/>
      <c r="F284" s="22">
        <f>Source!AM61</f>
        <v>0.81</v>
      </c>
      <c r="G284" s="21" t="str">
        <f>Source!DE61</f>
        <v/>
      </c>
      <c r="H284" s="19">
        <f>Source!AV61</f>
        <v>1</v>
      </c>
      <c r="I284" s="22">
        <f>(ROUND((ROUND(((Source!ET61)*Source!AV61*Source!I61),2)),2)+ROUND((ROUND(((Source!AE61-(Source!EU61))*Source!AV61*Source!I61),2)),2))</f>
        <v>0.81</v>
      </c>
      <c r="J284" s="19">
        <f>IF(Source!BB61&lt;&gt; 0, Source!BB61, 1)</f>
        <v>10.16</v>
      </c>
      <c r="K284" s="22">
        <f>Source!Q61</f>
        <v>8.23</v>
      </c>
    </row>
    <row r="285" spans="1:35" ht="14.25" x14ac:dyDescent="0.2">
      <c r="A285" s="18"/>
      <c r="B285" s="18"/>
      <c r="C285" s="18" t="s">
        <v>382</v>
      </c>
      <c r="D285" s="20"/>
      <c r="E285" s="19"/>
      <c r="F285" s="22">
        <f>Source!AN61</f>
        <v>0.05</v>
      </c>
      <c r="G285" s="21" t="str">
        <f>Source!DF61</f>
        <v/>
      </c>
      <c r="H285" s="19">
        <f>Source!AV61</f>
        <v>1</v>
      </c>
      <c r="I285" s="30">
        <f>ROUND((ROUND((Source!AE61*Source!AV61*Source!I61),2)),2)</f>
        <v>0.05</v>
      </c>
      <c r="J285" s="19">
        <f>IF(Source!BS61&lt;&gt; 0, Source!BS61, 1)</f>
        <v>29.39</v>
      </c>
      <c r="K285" s="30">
        <f>Source!R61</f>
        <v>1.47</v>
      </c>
      <c r="W285">
        <f>I285</f>
        <v>0.05</v>
      </c>
    </row>
    <row r="286" spans="1:35" ht="14.25" x14ac:dyDescent="0.2">
      <c r="A286" s="18"/>
      <c r="B286" s="18"/>
      <c r="C286" s="18" t="s">
        <v>376</v>
      </c>
      <c r="D286" s="20" t="s">
        <v>377</v>
      </c>
      <c r="E286" s="19">
        <f>Source!DN61</f>
        <v>91</v>
      </c>
      <c r="F286" s="22"/>
      <c r="G286" s="21"/>
      <c r="H286" s="19"/>
      <c r="I286" s="22">
        <f>SUM(Q282:Q285)</f>
        <v>16.350000000000001</v>
      </c>
      <c r="J286" s="19">
        <f>Source!BZ61</f>
        <v>75</v>
      </c>
      <c r="K286" s="22">
        <f>SUM(R282:R285)</f>
        <v>396.11</v>
      </c>
    </row>
    <row r="287" spans="1:35" ht="14.25" x14ac:dyDescent="0.2">
      <c r="A287" s="18"/>
      <c r="B287" s="18"/>
      <c r="C287" s="18" t="s">
        <v>378</v>
      </c>
      <c r="D287" s="20" t="s">
        <v>377</v>
      </c>
      <c r="E287" s="19">
        <f>Source!DO61</f>
        <v>70</v>
      </c>
      <c r="F287" s="22"/>
      <c r="G287" s="21"/>
      <c r="H287" s="19"/>
      <c r="I287" s="22">
        <f>SUM(S282:S286)</f>
        <v>12.58</v>
      </c>
      <c r="J287" s="19">
        <f>Source!CA61</f>
        <v>41</v>
      </c>
      <c r="K287" s="22">
        <f>SUM(T282:T286)</f>
        <v>216.54</v>
      </c>
    </row>
    <row r="288" spans="1:35" ht="14.25" x14ac:dyDescent="0.2">
      <c r="A288" s="18"/>
      <c r="B288" s="18"/>
      <c r="C288" s="18" t="s">
        <v>383</v>
      </c>
      <c r="D288" s="20" t="s">
        <v>377</v>
      </c>
      <c r="E288" s="19">
        <f>175</f>
        <v>175</v>
      </c>
      <c r="F288" s="22"/>
      <c r="G288" s="21"/>
      <c r="H288" s="19"/>
      <c r="I288" s="22">
        <f>SUM(U282:U287)</f>
        <v>0.09</v>
      </c>
      <c r="J288" s="19">
        <f>160</f>
        <v>160</v>
      </c>
      <c r="K288" s="22">
        <f>SUM(V282:V287)</f>
        <v>2.35</v>
      </c>
    </row>
    <row r="289" spans="1:35" ht="14.25" x14ac:dyDescent="0.2">
      <c r="A289" s="25"/>
      <c r="B289" s="25"/>
      <c r="C289" s="25" t="s">
        <v>379</v>
      </c>
      <c r="D289" s="26" t="s">
        <v>380</v>
      </c>
      <c r="E289" s="27">
        <f>Source!AQ61</f>
        <v>1.62</v>
      </c>
      <c r="F289" s="28"/>
      <c r="G289" s="29" t="str">
        <f>Source!DI61</f>
        <v/>
      </c>
      <c r="H289" s="27">
        <f>Source!AV61</f>
        <v>1</v>
      </c>
      <c r="I289" s="28">
        <f>Source!U61</f>
        <v>1.62</v>
      </c>
      <c r="J289" s="27"/>
      <c r="K289" s="28"/>
      <c r="AB289" s="24">
        <f>I289</f>
        <v>1.62</v>
      </c>
    </row>
    <row r="290" spans="1:35" ht="15" x14ac:dyDescent="0.25">
      <c r="C290" s="12" t="s">
        <v>381</v>
      </c>
      <c r="H290" s="35">
        <f>I283+I284+I286+I287+I288+0</f>
        <v>47.8</v>
      </c>
      <c r="I290" s="35"/>
      <c r="J290" s="35">
        <f>K283+K284+K286+K287+K288+0</f>
        <v>1151.3699999999999</v>
      </c>
      <c r="K290" s="35"/>
      <c r="O290" s="24">
        <f>I283+I284+I286+I287+I288+0</f>
        <v>47.8</v>
      </c>
      <c r="P290" s="24">
        <f>K283+K284+K286+K287+K288+0</f>
        <v>1151.3699999999999</v>
      </c>
      <c r="X290">
        <f>IF(Source!BI61&lt;=1,I283+I284+I286+I287+I288-0, 0)</f>
        <v>47.8</v>
      </c>
      <c r="Y290">
        <f>IF(Source!BI61=2,I283+I284+I286+I287+I288-0, 0)</f>
        <v>0</v>
      </c>
      <c r="Z290">
        <f>IF(Source!BI61=3,I283+I284+I286+I287+I288-0, 0)</f>
        <v>0</v>
      </c>
      <c r="AA290">
        <f>IF(Source!BI61=4,I283+I284+I286+I287+I288,0)</f>
        <v>0</v>
      </c>
    </row>
    <row r="292" spans="1:35" ht="28.5" x14ac:dyDescent="0.2">
      <c r="A292" s="18">
        <v>35</v>
      </c>
      <c r="B292" s="18" t="str">
        <f>Source!F62</f>
        <v>6.66-71-1</v>
      </c>
      <c r="C292" s="18" t="s">
        <v>166</v>
      </c>
      <c r="D292" s="20" t="str">
        <f>Source!H62</f>
        <v>1 м3</v>
      </c>
      <c r="E292" s="19">
        <f>Source!I62</f>
        <v>1</v>
      </c>
      <c r="F292" s="22"/>
      <c r="G292" s="21"/>
      <c r="H292" s="19"/>
      <c r="I292" s="22"/>
      <c r="J292" s="19"/>
      <c r="K292" s="22"/>
      <c r="Q292">
        <f>ROUND((Source!DN62/100)*ROUND((ROUND((Source!AF62*Source!AV62*Source!I62),2)),2), 2)</f>
        <v>142.52000000000001</v>
      </c>
      <c r="R292">
        <f>Source!X62</f>
        <v>3452.3</v>
      </c>
      <c r="S292">
        <f>ROUND((Source!DO62/100)*ROUND((ROUND((Source!AF62*Source!AV62*Source!I62),2)),2), 2)</f>
        <v>109.63</v>
      </c>
      <c r="T292">
        <f>Source!Y62</f>
        <v>1887.25</v>
      </c>
      <c r="U292">
        <f>ROUND((175/100)*ROUND((ROUND((Source!AE62*Source!AV62*Source!I62),2)),2), 2)</f>
        <v>32.46</v>
      </c>
      <c r="V292">
        <f>ROUND((160/100)*ROUND(ROUND((ROUND((Source!AE62*Source!AV62*Source!I62),2)*Source!BS62),2), 2), 2)</f>
        <v>872.29</v>
      </c>
      <c r="AI292">
        <v>0</v>
      </c>
    </row>
    <row r="293" spans="1:35" ht="14.25" x14ac:dyDescent="0.2">
      <c r="A293" s="18"/>
      <c r="B293" s="18"/>
      <c r="C293" s="18" t="s">
        <v>374</v>
      </c>
      <c r="D293" s="20"/>
      <c r="E293" s="19"/>
      <c r="F293" s="22">
        <f>Source!AO62</f>
        <v>156.62</v>
      </c>
      <c r="G293" s="21" t="str">
        <f>Source!DG62</f>
        <v/>
      </c>
      <c r="H293" s="19">
        <f>Source!AV62</f>
        <v>1</v>
      </c>
      <c r="I293" s="22">
        <f>ROUND((ROUND((Source!AF62*Source!AV62*Source!I62),2)),2)</f>
        <v>156.62</v>
      </c>
      <c r="J293" s="19">
        <f>IF(Source!BA62&lt;&gt; 0, Source!BA62, 1)</f>
        <v>29.39</v>
      </c>
      <c r="K293" s="22">
        <f>Source!S62</f>
        <v>4603.0600000000004</v>
      </c>
      <c r="W293">
        <f>I293</f>
        <v>156.62</v>
      </c>
    </row>
    <row r="294" spans="1:35" ht="14.25" x14ac:dyDescent="0.2">
      <c r="A294" s="18"/>
      <c r="B294" s="18"/>
      <c r="C294" s="18" t="s">
        <v>375</v>
      </c>
      <c r="D294" s="20"/>
      <c r="E294" s="19"/>
      <c r="F294" s="22">
        <f>Source!AM62</f>
        <v>64.61</v>
      </c>
      <c r="G294" s="21" t="str">
        <f>Source!DE62</f>
        <v/>
      </c>
      <c r="H294" s="19">
        <f>Source!AV62</f>
        <v>1</v>
      </c>
      <c r="I294" s="22">
        <f>(ROUND((ROUND(((Source!ET62)*Source!AV62*Source!I62),2)),2)+ROUND((ROUND(((Source!AE62-(Source!EU62))*Source!AV62*Source!I62),2)),2))</f>
        <v>64.61</v>
      </c>
      <c r="J294" s="19">
        <f>IF(Source!BB62&lt;&gt; 0, Source!BB62, 1)</f>
        <v>14.37</v>
      </c>
      <c r="K294" s="22">
        <f>Source!Q62</f>
        <v>928.45</v>
      </c>
    </row>
    <row r="295" spans="1:35" ht="14.25" x14ac:dyDescent="0.2">
      <c r="A295" s="18"/>
      <c r="B295" s="18"/>
      <c r="C295" s="18" t="s">
        <v>382</v>
      </c>
      <c r="D295" s="20"/>
      <c r="E295" s="19"/>
      <c r="F295" s="22">
        <f>Source!AN62</f>
        <v>18.55</v>
      </c>
      <c r="G295" s="21" t="str">
        <f>Source!DF62</f>
        <v/>
      </c>
      <c r="H295" s="19">
        <f>Source!AV62</f>
        <v>1</v>
      </c>
      <c r="I295" s="30">
        <f>ROUND((ROUND((Source!AE62*Source!AV62*Source!I62),2)),2)</f>
        <v>18.55</v>
      </c>
      <c r="J295" s="19">
        <f>IF(Source!BS62&lt;&gt; 0, Source!BS62, 1)</f>
        <v>29.39</v>
      </c>
      <c r="K295" s="30">
        <f>Source!R62</f>
        <v>545.17999999999995</v>
      </c>
      <c r="W295">
        <f>I295</f>
        <v>18.55</v>
      </c>
    </row>
    <row r="296" spans="1:35" ht="14.25" x14ac:dyDescent="0.2">
      <c r="A296" s="18"/>
      <c r="B296" s="18"/>
      <c r="C296" s="18" t="s">
        <v>376</v>
      </c>
      <c r="D296" s="20" t="s">
        <v>377</v>
      </c>
      <c r="E296" s="19">
        <f>Source!DN62</f>
        <v>91</v>
      </c>
      <c r="F296" s="22"/>
      <c r="G296" s="21"/>
      <c r="H296" s="19"/>
      <c r="I296" s="22">
        <f>SUM(Q292:Q295)</f>
        <v>142.52000000000001</v>
      </c>
      <c r="J296" s="19">
        <f>Source!BZ62</f>
        <v>75</v>
      </c>
      <c r="K296" s="22">
        <f>SUM(R292:R295)</f>
        <v>3452.3</v>
      </c>
    </row>
    <row r="297" spans="1:35" ht="14.25" x14ac:dyDescent="0.2">
      <c r="A297" s="18"/>
      <c r="B297" s="18"/>
      <c r="C297" s="18" t="s">
        <v>378</v>
      </c>
      <c r="D297" s="20" t="s">
        <v>377</v>
      </c>
      <c r="E297" s="19">
        <f>Source!DO62</f>
        <v>70</v>
      </c>
      <c r="F297" s="22"/>
      <c r="G297" s="21"/>
      <c r="H297" s="19"/>
      <c r="I297" s="22">
        <f>SUM(S292:S296)</f>
        <v>109.63</v>
      </c>
      <c r="J297" s="19">
        <f>Source!CA62</f>
        <v>41</v>
      </c>
      <c r="K297" s="22">
        <f>SUM(T292:T296)</f>
        <v>1887.25</v>
      </c>
    </row>
    <row r="298" spans="1:35" ht="14.25" x14ac:dyDescent="0.2">
      <c r="A298" s="18"/>
      <c r="B298" s="18"/>
      <c r="C298" s="18" t="s">
        <v>383</v>
      </c>
      <c r="D298" s="20" t="s">
        <v>377</v>
      </c>
      <c r="E298" s="19">
        <f>175</f>
        <v>175</v>
      </c>
      <c r="F298" s="22"/>
      <c r="G298" s="21"/>
      <c r="H298" s="19"/>
      <c r="I298" s="22">
        <f>SUM(U292:U297)</f>
        <v>32.46</v>
      </c>
      <c r="J298" s="19">
        <f>160</f>
        <v>160</v>
      </c>
      <c r="K298" s="22">
        <f>SUM(V292:V297)</f>
        <v>872.29</v>
      </c>
    </row>
    <row r="299" spans="1:35" ht="14.25" x14ac:dyDescent="0.2">
      <c r="A299" s="25"/>
      <c r="B299" s="25"/>
      <c r="C299" s="25" t="s">
        <v>379</v>
      </c>
      <c r="D299" s="26" t="s">
        <v>380</v>
      </c>
      <c r="E299" s="27">
        <f>Source!AQ62</f>
        <v>10.92</v>
      </c>
      <c r="F299" s="28"/>
      <c r="G299" s="29" t="str">
        <f>Source!DI62</f>
        <v/>
      </c>
      <c r="H299" s="27">
        <f>Source!AV62</f>
        <v>1</v>
      </c>
      <c r="I299" s="28">
        <f>Source!U62</f>
        <v>10.92</v>
      </c>
      <c r="J299" s="27"/>
      <c r="K299" s="28"/>
      <c r="AB299" s="24">
        <f>I299</f>
        <v>10.92</v>
      </c>
    </row>
    <row r="300" spans="1:35" ht="15" x14ac:dyDescent="0.25">
      <c r="C300" s="12" t="s">
        <v>381</v>
      </c>
      <c r="H300" s="35">
        <f>I293+I294+I296+I297+I298+0</f>
        <v>505.84</v>
      </c>
      <c r="I300" s="35"/>
      <c r="J300" s="35">
        <f>K293+K294+K296+K297+K298+0</f>
        <v>11743.350000000002</v>
      </c>
      <c r="K300" s="35"/>
      <c r="O300" s="24">
        <f>I293+I294+I296+I297+I298+0</f>
        <v>505.84</v>
      </c>
      <c r="P300" s="24">
        <f>K293+K294+K296+K297+K298+0</f>
        <v>11743.350000000002</v>
      </c>
      <c r="X300">
        <f>IF(Source!BI62&lt;=1,I293+I294+I296+I297+I298-0, 0)</f>
        <v>505.84</v>
      </c>
      <c r="Y300">
        <f>IF(Source!BI62=2,I293+I294+I296+I297+I298-0, 0)</f>
        <v>0</v>
      </c>
      <c r="Z300">
        <f>IF(Source!BI62=3,I293+I294+I296+I297+I298-0, 0)</f>
        <v>0</v>
      </c>
      <c r="AA300">
        <f>IF(Source!BI62=4,I293+I294+I296+I297+I298,0)</f>
        <v>0</v>
      </c>
    </row>
    <row r="303" spans="1:35" ht="14.25" x14ac:dyDescent="0.2">
      <c r="A303" s="33" t="s">
        <v>427</v>
      </c>
      <c r="B303" s="33"/>
      <c r="C303" s="31" t="str">
        <f>IF(Source!AC12&lt;&gt;"", Source!AC12," ")</f>
        <v xml:space="preserve"> </v>
      </c>
      <c r="D303" s="31"/>
      <c r="E303" s="31"/>
      <c r="F303" s="31"/>
      <c r="G303" s="31"/>
      <c r="H303" s="34" t="str">
        <f>IF(Source!AB12&lt;&gt;"", Source!AB12," ")</f>
        <v xml:space="preserve"> </v>
      </c>
      <c r="I303" s="34"/>
      <c r="J303" s="34"/>
      <c r="K303" s="34"/>
    </row>
    <row r="304" spans="1:35" ht="14.25" x14ac:dyDescent="0.2">
      <c r="A304" s="10"/>
      <c r="B304" s="10"/>
      <c r="C304" s="32" t="s">
        <v>428</v>
      </c>
      <c r="D304" s="32"/>
      <c r="E304" s="32"/>
      <c r="F304" s="32"/>
      <c r="G304" s="32"/>
      <c r="H304" s="10"/>
      <c r="I304" s="10"/>
      <c r="J304" s="10"/>
      <c r="K304" s="10"/>
    </row>
    <row r="305" spans="1:11" ht="14.25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 ht="14.25" x14ac:dyDescent="0.2">
      <c r="A306" s="33" t="s">
        <v>429</v>
      </c>
      <c r="B306" s="33"/>
      <c r="C306" s="31" t="str">
        <f>IF(Source!AE12&lt;&gt;"", Source!AE12," ")</f>
        <v xml:space="preserve"> </v>
      </c>
      <c r="D306" s="31"/>
      <c r="E306" s="31"/>
      <c r="F306" s="31"/>
      <c r="G306" s="31"/>
      <c r="H306" s="34" t="str">
        <f>IF(Source!AD12&lt;&gt;"", Source!AD12," ")</f>
        <v xml:space="preserve"> </v>
      </c>
      <c r="I306" s="34"/>
      <c r="J306" s="34"/>
      <c r="K306" s="34"/>
    </row>
    <row r="307" spans="1:11" ht="14.25" x14ac:dyDescent="0.2">
      <c r="A307" s="10"/>
      <c r="B307" s="10"/>
      <c r="C307" s="32" t="s">
        <v>428</v>
      </c>
      <c r="D307" s="32"/>
      <c r="E307" s="32"/>
      <c r="F307" s="32"/>
      <c r="G307" s="32"/>
      <c r="H307" s="10"/>
      <c r="I307" s="10"/>
      <c r="J307" s="10"/>
      <c r="K307" s="10"/>
    </row>
  </sheetData>
  <sortState ref="A348:AW352">
    <sortCondition ref="B348"/>
  </sortState>
  <mergeCells count="88">
    <mergeCell ref="J2:K2"/>
    <mergeCell ref="A21:K21"/>
    <mergeCell ref="A3:K3"/>
    <mergeCell ref="A4:K4"/>
    <mergeCell ref="A6:K6"/>
    <mergeCell ref="A8:K8"/>
    <mergeCell ref="A9:K9"/>
    <mergeCell ref="A11:K11"/>
    <mergeCell ref="H48:I48"/>
    <mergeCell ref="J48:K48"/>
    <mergeCell ref="E13:H13"/>
    <mergeCell ref="E14:H14"/>
    <mergeCell ref="A17:K17"/>
    <mergeCell ref="A23:K23"/>
    <mergeCell ref="H31:I31"/>
    <mergeCell ref="J31:K31"/>
    <mergeCell ref="H40:I40"/>
    <mergeCell ref="J40:K40"/>
    <mergeCell ref="H55:I55"/>
    <mergeCell ref="J55:K55"/>
    <mergeCell ref="H62:I62"/>
    <mergeCell ref="J62:K62"/>
    <mergeCell ref="H69:I69"/>
    <mergeCell ref="J69:K69"/>
    <mergeCell ref="H76:I76"/>
    <mergeCell ref="J76:K76"/>
    <mergeCell ref="H83:I83"/>
    <mergeCell ref="J83:K83"/>
    <mergeCell ref="H90:I90"/>
    <mergeCell ref="J90:K90"/>
    <mergeCell ref="H97:I97"/>
    <mergeCell ref="J97:K97"/>
    <mergeCell ref="H107:I107"/>
    <mergeCell ref="J107:K107"/>
    <mergeCell ref="H114:I114"/>
    <mergeCell ref="J114:K114"/>
    <mergeCell ref="H121:I121"/>
    <mergeCell ref="J121:K121"/>
    <mergeCell ref="H128:I128"/>
    <mergeCell ref="J128:K128"/>
    <mergeCell ref="H135:I135"/>
    <mergeCell ref="J135:K135"/>
    <mergeCell ref="H142:I142"/>
    <mergeCell ref="J142:K142"/>
    <mergeCell ref="H149:I149"/>
    <mergeCell ref="J149:K149"/>
    <mergeCell ref="H159:I159"/>
    <mergeCell ref="J159:K159"/>
    <mergeCell ref="H166:I166"/>
    <mergeCell ref="J166:K166"/>
    <mergeCell ref="H176:I176"/>
    <mergeCell ref="J176:K176"/>
    <mergeCell ref="H184:I184"/>
    <mergeCell ref="J184:K184"/>
    <mergeCell ref="H191:I191"/>
    <mergeCell ref="J191:K191"/>
    <mergeCell ref="H201:I201"/>
    <mergeCell ref="J201:K201"/>
    <mergeCell ref="H208:I208"/>
    <mergeCell ref="J208:K208"/>
    <mergeCell ref="H215:I215"/>
    <mergeCell ref="J215:K215"/>
    <mergeCell ref="H222:I222"/>
    <mergeCell ref="J222:K222"/>
    <mergeCell ref="H229:I229"/>
    <mergeCell ref="J229:K229"/>
    <mergeCell ref="H239:I239"/>
    <mergeCell ref="J239:K239"/>
    <mergeCell ref="H246:I246"/>
    <mergeCell ref="J246:K246"/>
    <mergeCell ref="H253:I253"/>
    <mergeCell ref="J253:K253"/>
    <mergeCell ref="H290:I290"/>
    <mergeCell ref="J290:K290"/>
    <mergeCell ref="H300:I300"/>
    <mergeCell ref="J300:K300"/>
    <mergeCell ref="H260:I260"/>
    <mergeCell ref="J260:K260"/>
    <mergeCell ref="H270:I270"/>
    <mergeCell ref="J270:K270"/>
    <mergeCell ref="H280:I280"/>
    <mergeCell ref="J280:K280"/>
    <mergeCell ref="C307:G307"/>
    <mergeCell ref="A303:B303"/>
    <mergeCell ref="H303:K303"/>
    <mergeCell ref="C304:G304"/>
    <mergeCell ref="A306:B306"/>
    <mergeCell ref="H306:K306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9"/>
  <sheetViews>
    <sheetView workbookViewId="0">
      <selection activeCell="A175" sqref="A175:AX1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174</v>
      </c>
      <c r="C12" s="1">
        <v>0</v>
      </c>
      <c r="D12" s="1">
        <f>ROW(A124)</f>
        <v>124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B124</f>
        <v>174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+№09 Альбом на ремонт коллекторов 2025 ТСН Москва</v>
      </c>
      <c r="H18" s="2"/>
      <c r="I18" s="2"/>
      <c r="J18" s="2"/>
      <c r="K18" s="2"/>
      <c r="L18" s="2"/>
      <c r="M18" s="2"/>
      <c r="N18" s="2"/>
      <c r="O18" s="2">
        <f t="shared" ref="O18:AT18" si="1">O124</f>
        <v>21050.959999999999</v>
      </c>
      <c r="P18" s="2">
        <f t="shared" si="1"/>
        <v>0</v>
      </c>
      <c r="Q18" s="2">
        <f t="shared" si="1"/>
        <v>974.04</v>
      </c>
      <c r="R18" s="2">
        <f t="shared" si="1"/>
        <v>552.82000000000005</v>
      </c>
      <c r="S18" s="2">
        <f t="shared" si="1"/>
        <v>20076.919999999998</v>
      </c>
      <c r="T18" s="2">
        <f t="shared" si="1"/>
        <v>0</v>
      </c>
      <c r="U18" s="2">
        <f t="shared" si="1"/>
        <v>55.157999999999994</v>
      </c>
      <c r="V18" s="2">
        <f t="shared" si="1"/>
        <v>0</v>
      </c>
      <c r="W18" s="2">
        <f t="shared" si="1"/>
        <v>0</v>
      </c>
      <c r="X18" s="2">
        <f t="shared" si="1"/>
        <v>15057.71</v>
      </c>
      <c r="Y18" s="2">
        <f t="shared" si="1"/>
        <v>8231.51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45224.68</v>
      </c>
      <c r="AS18" s="2">
        <f t="shared" si="1"/>
        <v>45224.68</v>
      </c>
      <c r="AT18" s="2">
        <f t="shared" si="1"/>
        <v>0</v>
      </c>
      <c r="AU18" s="2">
        <f t="shared" ref="AU18:BZ18" si="2">AU124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ROW(A94)</f>
        <v>94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B94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O94</f>
        <v>21050.959999999999</v>
      </c>
      <c r="P22" s="2">
        <f t="shared" si="8"/>
        <v>0</v>
      </c>
      <c r="Q22" s="2">
        <f t="shared" si="8"/>
        <v>974.04</v>
      </c>
      <c r="R22" s="2">
        <f t="shared" si="8"/>
        <v>552.82000000000005</v>
      </c>
      <c r="S22" s="2">
        <f t="shared" si="8"/>
        <v>20076.919999999998</v>
      </c>
      <c r="T22" s="2">
        <f t="shared" si="8"/>
        <v>0</v>
      </c>
      <c r="U22" s="2">
        <f t="shared" si="8"/>
        <v>55.157999999999994</v>
      </c>
      <c r="V22" s="2">
        <f t="shared" si="8"/>
        <v>0</v>
      </c>
      <c r="W22" s="2">
        <f t="shared" si="8"/>
        <v>0</v>
      </c>
      <c r="X22" s="2">
        <f t="shared" si="8"/>
        <v>15057.71</v>
      </c>
      <c r="Y22" s="2">
        <f t="shared" si="8"/>
        <v>8231.51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45224.68</v>
      </c>
      <c r="AS22" s="2">
        <f t="shared" si="8"/>
        <v>45224.68</v>
      </c>
      <c r="AT22" s="2">
        <f t="shared" si="8"/>
        <v>0</v>
      </c>
      <c r="AU22" s="2">
        <f t="shared" ref="AU22:BZ22" si="9">AU94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ROW(A64)</f>
        <v>64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28. Ремонт подземной части коллекторов (по НБ ТСН)</v>
      </c>
      <c r="H26" s="2"/>
      <c r="I26" s="2"/>
      <c r="J26" s="2"/>
      <c r="K26" s="2"/>
      <c r="L26" s="2"/>
      <c r="M26" s="2"/>
      <c r="N26" s="2"/>
      <c r="O26" s="2">
        <f t="shared" ref="O26:AT26" si="15">O64</f>
        <v>21050.959999999999</v>
      </c>
      <c r="P26" s="2">
        <f t="shared" si="15"/>
        <v>0</v>
      </c>
      <c r="Q26" s="2">
        <f t="shared" si="15"/>
        <v>974.04</v>
      </c>
      <c r="R26" s="2">
        <f t="shared" si="15"/>
        <v>552.82000000000005</v>
      </c>
      <c r="S26" s="2">
        <f t="shared" si="15"/>
        <v>20076.919999999998</v>
      </c>
      <c r="T26" s="2">
        <f t="shared" si="15"/>
        <v>0</v>
      </c>
      <c r="U26" s="2">
        <f t="shared" si="15"/>
        <v>55.157999999999994</v>
      </c>
      <c r="V26" s="2">
        <f t="shared" si="15"/>
        <v>0</v>
      </c>
      <c r="W26" s="2">
        <f t="shared" si="15"/>
        <v>0</v>
      </c>
      <c r="X26" s="2">
        <f t="shared" si="15"/>
        <v>15057.71</v>
      </c>
      <c r="Y26" s="2">
        <f t="shared" si="15"/>
        <v>8231.51</v>
      </c>
      <c r="Z26" s="2">
        <f t="shared" si="15"/>
        <v>0</v>
      </c>
      <c r="AA26" s="2">
        <f t="shared" si="15"/>
        <v>0</v>
      </c>
      <c r="AB26" s="2">
        <f t="shared" si="15"/>
        <v>21050.959999999999</v>
      </c>
      <c r="AC26" s="2">
        <f t="shared" si="15"/>
        <v>0</v>
      </c>
      <c r="AD26" s="2">
        <f t="shared" si="15"/>
        <v>974.04</v>
      </c>
      <c r="AE26" s="2">
        <f t="shared" si="15"/>
        <v>552.82000000000005</v>
      </c>
      <c r="AF26" s="2">
        <f t="shared" si="15"/>
        <v>20076.919999999998</v>
      </c>
      <c r="AG26" s="2">
        <f t="shared" si="15"/>
        <v>0</v>
      </c>
      <c r="AH26" s="2">
        <f t="shared" si="15"/>
        <v>55.157999999999994</v>
      </c>
      <c r="AI26" s="2">
        <f t="shared" si="15"/>
        <v>0</v>
      </c>
      <c r="AJ26" s="2">
        <f t="shared" si="15"/>
        <v>0</v>
      </c>
      <c r="AK26" s="2">
        <f t="shared" si="15"/>
        <v>15057.71</v>
      </c>
      <c r="AL26" s="2">
        <f t="shared" si="15"/>
        <v>8231.51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45224.68</v>
      </c>
      <c r="AS26" s="2">
        <f t="shared" si="15"/>
        <v>45224.68</v>
      </c>
      <c r="AT26" s="2">
        <f t="shared" si="15"/>
        <v>0</v>
      </c>
      <c r="AU26" s="2">
        <f t="shared" ref="AU26:BZ26" si="16">AU64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CA64</f>
        <v>45224.68</v>
      </c>
      <c r="CB26" s="2">
        <f t="shared" si="17"/>
        <v>45224.68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17</v>
      </c>
      <c r="F28" t="s">
        <v>18</v>
      </c>
      <c r="G28" t="s">
        <v>19</v>
      </c>
      <c r="H28" t="s">
        <v>20</v>
      </c>
      <c r="I28">
        <f>ROUND(1/100,9)</f>
        <v>0.01</v>
      </c>
      <c r="J28">
        <v>0</v>
      </c>
      <c r="K28">
        <f>ROUND(1/100,9)</f>
        <v>0.01</v>
      </c>
      <c r="O28">
        <f t="shared" ref="O28:O62" si="21">ROUND(CP28,2)</f>
        <v>1941.31</v>
      </c>
      <c r="P28">
        <f t="shared" ref="P28:P62" si="22">ROUND((ROUND((AC28*AW28*I28),2)*BC28),2)</f>
        <v>0</v>
      </c>
      <c r="Q28">
        <f t="shared" ref="Q28:Q62" si="23">(ROUND((ROUND(((ET28)*AV28*I28),2)*BB28),2)+ROUND((ROUND(((AE28-(EU28))*AV28*I28),2)*BS28),2))</f>
        <v>1.28</v>
      </c>
      <c r="R28">
        <f t="shared" ref="R28:R62" si="24">ROUND((ROUND((AE28*AV28*I28),2)*BS28),2)</f>
        <v>0</v>
      </c>
      <c r="S28">
        <f t="shared" ref="S28:S62" si="25">ROUND((ROUND((AF28*AV28*I28),2)*BA28),2)</f>
        <v>1940.03</v>
      </c>
      <c r="T28">
        <f t="shared" ref="T28:T62" si="26">ROUND(CU28*I28,2)</f>
        <v>0</v>
      </c>
      <c r="U28">
        <f t="shared" ref="U28:U62" si="27">CV28*I28</f>
        <v>6.4550000000000001</v>
      </c>
      <c r="V28">
        <f t="shared" ref="V28:V62" si="28">CW28*I28</f>
        <v>0</v>
      </c>
      <c r="W28">
        <f t="shared" ref="W28:W62" si="29">ROUND(CX28*I28,2)</f>
        <v>0</v>
      </c>
      <c r="X28">
        <f t="shared" ref="X28:X62" si="30">ROUND(CY28,2)</f>
        <v>1455.02</v>
      </c>
      <c r="Y28">
        <f t="shared" ref="Y28:Y62" si="31">ROUND(CZ28,2)</f>
        <v>795.41</v>
      </c>
      <c r="AA28">
        <v>275776602</v>
      </c>
      <c r="AB28">
        <f t="shared" ref="AB28:AB62" si="32">ROUND((AC28+AD28+AF28),6)</f>
        <v>6616.43</v>
      </c>
      <c r="AC28">
        <f t="shared" ref="AC28:AC62" si="33">ROUND(((ES28*0)),6)</f>
        <v>0</v>
      </c>
      <c r="AD28">
        <f t="shared" ref="AD28:AD62" si="34">ROUND((((ET28)-(EU28))+AE28),6)</f>
        <v>15.4</v>
      </c>
      <c r="AE28">
        <f t="shared" ref="AE28:AE62" si="35">ROUND((EU28),6)</f>
        <v>0</v>
      </c>
      <c r="AF28">
        <f t="shared" ref="AF28:AF62" si="36">ROUND((EV28),6)</f>
        <v>6601.03</v>
      </c>
      <c r="AG28">
        <f t="shared" ref="AG28:AG62" si="37">ROUND((AP28),6)</f>
        <v>0</v>
      </c>
      <c r="AH28">
        <f t="shared" ref="AH28:AH62" si="38">(EW28)</f>
        <v>645.5</v>
      </c>
      <c r="AI28">
        <f t="shared" ref="AI28:AI62" si="39">(EX28)</f>
        <v>0</v>
      </c>
      <c r="AJ28">
        <f t="shared" ref="AJ28:AJ62" si="40">(AS28)</f>
        <v>0</v>
      </c>
      <c r="AK28">
        <v>7667</v>
      </c>
      <c r="AL28">
        <v>1050.57</v>
      </c>
      <c r="AM28">
        <v>15.4</v>
      </c>
      <c r="AN28">
        <v>0</v>
      </c>
      <c r="AO28">
        <v>6601.03</v>
      </c>
      <c r="AP28">
        <v>0</v>
      </c>
      <c r="AQ28">
        <v>645.5</v>
      </c>
      <c r="AR28">
        <v>0</v>
      </c>
      <c r="AS28">
        <v>0</v>
      </c>
      <c r="AT28">
        <v>75</v>
      </c>
      <c r="AU28">
        <v>41</v>
      </c>
      <c r="AV28">
        <v>1</v>
      </c>
      <c r="AW28">
        <v>1</v>
      </c>
      <c r="AZ28">
        <v>1</v>
      </c>
      <c r="BA28">
        <v>29.39</v>
      </c>
      <c r="BB28">
        <v>8.56</v>
      </c>
      <c r="BC28">
        <v>6.22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405</v>
      </c>
      <c r="BN28">
        <v>0</v>
      </c>
      <c r="BO28" t="s">
        <v>18</v>
      </c>
      <c r="BP28">
        <v>1</v>
      </c>
      <c r="BQ28">
        <v>60</v>
      </c>
      <c r="BR28">
        <v>0</v>
      </c>
      <c r="BS28">
        <v>29.39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75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62" si="41">(P28+Q28+S28)</f>
        <v>1941.31</v>
      </c>
      <c r="CQ28">
        <f t="shared" ref="CQ28:CQ62" si="42">ROUND((ROUND((AC28*AW28*1),2)*BC28),2)</f>
        <v>0</v>
      </c>
      <c r="CR28">
        <f t="shared" ref="CR28:CR62" si="43">(ROUND((ROUND(((ET28)*AV28*1),2)*BB28),2)+ROUND((ROUND(((AE28-(EU28))*AV28*1),2)*BS28),2))</f>
        <v>131.82</v>
      </c>
      <c r="CS28">
        <f t="shared" ref="CS28:CS62" si="44">ROUND((ROUND((AE28*AV28*1),2)*BS28),2)</f>
        <v>0</v>
      </c>
      <c r="CT28">
        <f t="shared" ref="CT28:CT62" si="45">ROUND((ROUND((AF28*AV28*1),2)*BA28),2)</f>
        <v>194004.27</v>
      </c>
      <c r="CU28">
        <f t="shared" ref="CU28:CU62" si="46">AG28</f>
        <v>0</v>
      </c>
      <c r="CV28">
        <f t="shared" ref="CV28:CV62" si="47">(AH28*AV28)</f>
        <v>645.5</v>
      </c>
      <c r="CW28">
        <f t="shared" ref="CW28:CW62" si="48">AI28</f>
        <v>0</v>
      </c>
      <c r="CX28">
        <f t="shared" ref="CX28:CX62" si="49">AJ28</f>
        <v>0</v>
      </c>
      <c r="CY28">
        <f t="shared" ref="CY28:CY62" si="50">S28*(BZ28/100)</f>
        <v>1455.0225</v>
      </c>
      <c r="CZ28">
        <f t="shared" ref="CZ28:CZ62" si="51">S28*(CA28/100)</f>
        <v>795.41229999999996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91</v>
      </c>
      <c r="DO28">
        <v>70</v>
      </c>
      <c r="DP28">
        <v>1</v>
      </c>
      <c r="DQ28">
        <v>1</v>
      </c>
      <c r="DU28">
        <v>1005</v>
      </c>
      <c r="DV28" t="s">
        <v>20</v>
      </c>
      <c r="DW28" t="s">
        <v>20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275063200</v>
      </c>
      <c r="EF28">
        <v>60</v>
      </c>
      <c r="EG28" t="s">
        <v>23</v>
      </c>
      <c r="EH28">
        <v>0</v>
      </c>
      <c r="EI28" t="s">
        <v>3</v>
      </c>
      <c r="EJ28">
        <v>1</v>
      </c>
      <c r="EK28">
        <v>405</v>
      </c>
      <c r="EL28" t="s">
        <v>24</v>
      </c>
      <c r="EM28" t="s">
        <v>25</v>
      </c>
      <c r="EO28" t="s">
        <v>3</v>
      </c>
      <c r="EQ28">
        <v>131072</v>
      </c>
      <c r="ER28">
        <v>7667</v>
      </c>
      <c r="ES28">
        <v>1050.57</v>
      </c>
      <c r="ET28">
        <v>15.4</v>
      </c>
      <c r="EU28">
        <v>0</v>
      </c>
      <c r="EV28">
        <v>6601.03</v>
      </c>
      <c r="EW28">
        <v>645.5</v>
      </c>
      <c r="EX28">
        <v>0</v>
      </c>
      <c r="EY28">
        <v>0</v>
      </c>
      <c r="FQ28">
        <v>0</v>
      </c>
      <c r="FR28">
        <f t="shared" ref="FR28:FR62" si="52">ROUND(IF(BI28=3,GM28,0),2)</f>
        <v>0</v>
      </c>
      <c r="FS28">
        <v>0</v>
      </c>
      <c r="FX28">
        <v>91</v>
      </c>
      <c r="FY28">
        <v>70</v>
      </c>
      <c r="GA28" t="s">
        <v>3</v>
      </c>
      <c r="GD28">
        <v>0</v>
      </c>
      <c r="GF28">
        <v>-2029916344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62" si="53">ROUND(IF(AND(BH28=3,BI28=3,FS28&lt;&gt;0),P28,0),2)</f>
        <v>0</v>
      </c>
      <c r="GM28">
        <f t="shared" ref="GM28:GM62" si="54">ROUND(O28+X28+Y28+GK28,2)+GX28</f>
        <v>4191.74</v>
      </c>
      <c r="GN28">
        <f t="shared" ref="GN28:GN62" si="55">IF(OR(BI28=0,BI28=1),GM28-GX28,0)</f>
        <v>4191.74</v>
      </c>
      <c r="GO28">
        <f t="shared" ref="GO28:GO62" si="56">IF(BI28=2,GM28-GX28,0)</f>
        <v>0</v>
      </c>
      <c r="GP28">
        <f t="shared" ref="GP28:GP62" si="5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62" si="58">ROUND((GT28),6)</f>
        <v>0</v>
      </c>
      <c r="GW28">
        <v>1</v>
      </c>
      <c r="GX28">
        <f t="shared" ref="GX28:GX62" si="59">ROUND(HC28*I28,2)</f>
        <v>0</v>
      </c>
      <c r="HA28">
        <v>0</v>
      </c>
      <c r="HB28">
        <v>0</v>
      </c>
      <c r="HC28">
        <f t="shared" ref="HC28:HC62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26</v>
      </c>
      <c r="F29" t="s">
        <v>27</v>
      </c>
      <c r="G29" t="s">
        <v>28</v>
      </c>
      <c r="H29" t="s">
        <v>29</v>
      </c>
      <c r="I29">
        <f>ROUND(1/100,9)</f>
        <v>0.01</v>
      </c>
      <c r="J29">
        <v>0</v>
      </c>
      <c r="K29">
        <f>ROUND(1/100,9)</f>
        <v>0.01</v>
      </c>
      <c r="O29">
        <f t="shared" si="21"/>
        <v>572.42999999999995</v>
      </c>
      <c r="P29">
        <f t="shared" si="22"/>
        <v>0</v>
      </c>
      <c r="Q29">
        <f t="shared" si="23"/>
        <v>1.97</v>
      </c>
      <c r="R29">
        <f t="shared" si="24"/>
        <v>0</v>
      </c>
      <c r="S29">
        <f t="shared" si="25"/>
        <v>570.46</v>
      </c>
      <c r="T29">
        <f t="shared" si="26"/>
        <v>0</v>
      </c>
      <c r="U29">
        <f t="shared" si="27"/>
        <v>1.8630000000000002</v>
      </c>
      <c r="V29">
        <f t="shared" si="28"/>
        <v>0</v>
      </c>
      <c r="W29">
        <f t="shared" si="29"/>
        <v>0</v>
      </c>
      <c r="X29">
        <f t="shared" si="30"/>
        <v>427.85</v>
      </c>
      <c r="Y29">
        <f t="shared" si="31"/>
        <v>233.89</v>
      </c>
      <c r="AA29">
        <v>275776602</v>
      </c>
      <c r="AB29">
        <f t="shared" si="32"/>
        <v>1964.59</v>
      </c>
      <c r="AC29">
        <f t="shared" si="33"/>
        <v>0</v>
      </c>
      <c r="AD29">
        <f t="shared" si="34"/>
        <v>23.1</v>
      </c>
      <c r="AE29">
        <f t="shared" si="35"/>
        <v>0</v>
      </c>
      <c r="AF29">
        <f t="shared" si="36"/>
        <v>1941.49</v>
      </c>
      <c r="AG29">
        <f t="shared" si="37"/>
        <v>0</v>
      </c>
      <c r="AH29">
        <f t="shared" si="38"/>
        <v>186.3</v>
      </c>
      <c r="AI29">
        <f t="shared" si="39"/>
        <v>0</v>
      </c>
      <c r="AJ29">
        <f t="shared" si="40"/>
        <v>0</v>
      </c>
      <c r="AK29">
        <v>2341.98</v>
      </c>
      <c r="AL29">
        <v>377.39</v>
      </c>
      <c r="AM29">
        <v>23.1</v>
      </c>
      <c r="AN29">
        <v>0</v>
      </c>
      <c r="AO29">
        <v>1941.49</v>
      </c>
      <c r="AP29">
        <v>0</v>
      </c>
      <c r="AQ29">
        <v>186.3</v>
      </c>
      <c r="AR29">
        <v>0</v>
      </c>
      <c r="AS29">
        <v>0</v>
      </c>
      <c r="AT29">
        <v>75</v>
      </c>
      <c r="AU29">
        <v>41</v>
      </c>
      <c r="AV29">
        <v>1</v>
      </c>
      <c r="AW29">
        <v>1</v>
      </c>
      <c r="AZ29">
        <v>1</v>
      </c>
      <c r="BA29">
        <v>29.39</v>
      </c>
      <c r="BB29">
        <v>8.56</v>
      </c>
      <c r="BC29">
        <v>5.69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405</v>
      </c>
      <c r="BN29">
        <v>0</v>
      </c>
      <c r="BO29" t="s">
        <v>27</v>
      </c>
      <c r="BP29">
        <v>1</v>
      </c>
      <c r="BQ29">
        <v>60</v>
      </c>
      <c r="BR29">
        <v>0</v>
      </c>
      <c r="BS29">
        <v>29.39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75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572.43000000000006</v>
      </c>
      <c r="CQ29">
        <f t="shared" si="42"/>
        <v>0</v>
      </c>
      <c r="CR29">
        <f t="shared" si="43"/>
        <v>197.74</v>
      </c>
      <c r="CS29">
        <f t="shared" si="44"/>
        <v>0</v>
      </c>
      <c r="CT29">
        <f t="shared" si="45"/>
        <v>57060.39</v>
      </c>
      <c r="CU29">
        <f t="shared" si="46"/>
        <v>0</v>
      </c>
      <c r="CV29">
        <f t="shared" si="47"/>
        <v>186.3</v>
      </c>
      <c r="CW29">
        <f t="shared" si="48"/>
        <v>0</v>
      </c>
      <c r="CX29">
        <f t="shared" si="49"/>
        <v>0</v>
      </c>
      <c r="CY29">
        <f t="shared" si="50"/>
        <v>427.84500000000003</v>
      </c>
      <c r="CZ29">
        <f t="shared" si="51"/>
        <v>233.8886</v>
      </c>
      <c r="DC29" t="s">
        <v>3</v>
      </c>
      <c r="DD29" t="s">
        <v>22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91</v>
      </c>
      <c r="DO29">
        <v>70</v>
      </c>
      <c r="DP29">
        <v>1</v>
      </c>
      <c r="DQ29">
        <v>1</v>
      </c>
      <c r="DU29">
        <v>1003</v>
      </c>
      <c r="DV29" t="s">
        <v>29</v>
      </c>
      <c r="DW29" t="s">
        <v>29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275063200</v>
      </c>
      <c r="EF29">
        <v>60</v>
      </c>
      <c r="EG29" t="s">
        <v>23</v>
      </c>
      <c r="EH29">
        <v>0</v>
      </c>
      <c r="EI29" t="s">
        <v>3</v>
      </c>
      <c r="EJ29">
        <v>1</v>
      </c>
      <c r="EK29">
        <v>405</v>
      </c>
      <c r="EL29" t="s">
        <v>24</v>
      </c>
      <c r="EM29" t="s">
        <v>25</v>
      </c>
      <c r="EO29" t="s">
        <v>3</v>
      </c>
      <c r="EQ29">
        <v>131072</v>
      </c>
      <c r="ER29">
        <v>2341.98</v>
      </c>
      <c r="ES29">
        <v>377.39</v>
      </c>
      <c r="ET29">
        <v>23.1</v>
      </c>
      <c r="EU29">
        <v>0</v>
      </c>
      <c r="EV29">
        <v>1941.49</v>
      </c>
      <c r="EW29">
        <v>186.3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91</v>
      </c>
      <c r="FY29">
        <v>70</v>
      </c>
      <c r="GA29" t="s">
        <v>3</v>
      </c>
      <c r="GD29">
        <v>0</v>
      </c>
      <c r="GF29">
        <v>334725043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53"/>
        <v>0</v>
      </c>
      <c r="GM29">
        <f t="shared" si="54"/>
        <v>1234.17</v>
      </c>
      <c r="GN29">
        <f t="shared" si="55"/>
        <v>1234.17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 t="shared" si="21"/>
        <v>164.49</v>
      </c>
      <c r="P30">
        <f t="shared" si="22"/>
        <v>0</v>
      </c>
      <c r="Q30">
        <f t="shared" si="23"/>
        <v>1.38</v>
      </c>
      <c r="R30">
        <f t="shared" si="24"/>
        <v>0</v>
      </c>
      <c r="S30">
        <f t="shared" si="25"/>
        <v>163.11000000000001</v>
      </c>
      <c r="T30">
        <f t="shared" si="26"/>
        <v>0</v>
      </c>
      <c r="U30">
        <f t="shared" si="27"/>
        <v>0.49</v>
      </c>
      <c r="V30">
        <f t="shared" si="28"/>
        <v>0</v>
      </c>
      <c r="W30">
        <f t="shared" si="29"/>
        <v>0</v>
      </c>
      <c r="X30">
        <f t="shared" si="30"/>
        <v>122.33</v>
      </c>
      <c r="Y30">
        <f t="shared" si="31"/>
        <v>66.88</v>
      </c>
      <c r="AA30">
        <v>275776602</v>
      </c>
      <c r="AB30">
        <f t="shared" si="32"/>
        <v>5.71</v>
      </c>
      <c r="AC30">
        <f t="shared" si="33"/>
        <v>0</v>
      </c>
      <c r="AD30">
        <f t="shared" si="34"/>
        <v>0.16</v>
      </c>
      <c r="AE30">
        <f t="shared" si="35"/>
        <v>0</v>
      </c>
      <c r="AF30">
        <f t="shared" si="36"/>
        <v>5.55</v>
      </c>
      <c r="AG30">
        <f t="shared" si="37"/>
        <v>0</v>
      </c>
      <c r="AH30">
        <f t="shared" si="38"/>
        <v>0.49</v>
      </c>
      <c r="AI30">
        <f t="shared" si="39"/>
        <v>0</v>
      </c>
      <c r="AJ30">
        <f t="shared" si="40"/>
        <v>0</v>
      </c>
      <c r="AK30">
        <v>5.71</v>
      </c>
      <c r="AL30">
        <v>0</v>
      </c>
      <c r="AM30">
        <v>0.16</v>
      </c>
      <c r="AN30">
        <v>0</v>
      </c>
      <c r="AO30">
        <v>5.55</v>
      </c>
      <c r="AP30">
        <v>0</v>
      </c>
      <c r="AQ30">
        <v>0.49</v>
      </c>
      <c r="AR30">
        <v>0</v>
      </c>
      <c r="AS30">
        <v>0</v>
      </c>
      <c r="AT30">
        <v>75</v>
      </c>
      <c r="AU30">
        <v>41</v>
      </c>
      <c r="AV30">
        <v>1</v>
      </c>
      <c r="AW30">
        <v>1</v>
      </c>
      <c r="AZ30">
        <v>1</v>
      </c>
      <c r="BA30">
        <v>29.39</v>
      </c>
      <c r="BB30">
        <v>8.6300000000000008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405</v>
      </c>
      <c r="BN30">
        <v>0</v>
      </c>
      <c r="BO30" t="s">
        <v>32</v>
      </c>
      <c r="BP30">
        <v>1</v>
      </c>
      <c r="BQ30">
        <v>60</v>
      </c>
      <c r="BR30">
        <v>0</v>
      </c>
      <c r="BS30">
        <v>29.39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164.49</v>
      </c>
      <c r="CQ30">
        <f t="shared" si="42"/>
        <v>0</v>
      </c>
      <c r="CR30">
        <f t="shared" si="43"/>
        <v>1.38</v>
      </c>
      <c r="CS30">
        <f t="shared" si="44"/>
        <v>0</v>
      </c>
      <c r="CT30">
        <f t="shared" si="45"/>
        <v>163.11000000000001</v>
      </c>
      <c r="CU30">
        <f t="shared" si="46"/>
        <v>0</v>
      </c>
      <c r="CV30">
        <f t="shared" si="47"/>
        <v>0.49</v>
      </c>
      <c r="CW30">
        <f t="shared" si="48"/>
        <v>0</v>
      </c>
      <c r="CX30">
        <f t="shared" si="49"/>
        <v>0</v>
      </c>
      <c r="CY30">
        <f t="shared" si="50"/>
        <v>122.33250000000001</v>
      </c>
      <c r="CZ30">
        <f t="shared" si="51"/>
        <v>66.875100000000003</v>
      </c>
      <c r="DC30" t="s">
        <v>3</v>
      </c>
      <c r="DD30" t="s">
        <v>22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91</v>
      </c>
      <c r="DO30">
        <v>70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275063200</v>
      </c>
      <c r="EF30">
        <v>60</v>
      </c>
      <c r="EG30" t="s">
        <v>23</v>
      </c>
      <c r="EH30">
        <v>0</v>
      </c>
      <c r="EI30" t="s">
        <v>3</v>
      </c>
      <c r="EJ30">
        <v>1</v>
      </c>
      <c r="EK30">
        <v>405</v>
      </c>
      <c r="EL30" t="s">
        <v>24</v>
      </c>
      <c r="EM30" t="s">
        <v>25</v>
      </c>
      <c r="EO30" t="s">
        <v>3</v>
      </c>
      <c r="EQ30">
        <v>131072</v>
      </c>
      <c r="ER30">
        <v>5.71</v>
      </c>
      <c r="ES30">
        <v>0</v>
      </c>
      <c r="ET30">
        <v>0.16</v>
      </c>
      <c r="EU30">
        <v>0</v>
      </c>
      <c r="EV30">
        <v>5.55</v>
      </c>
      <c r="EW30">
        <v>0.49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91</v>
      </c>
      <c r="FY30">
        <v>70</v>
      </c>
      <c r="GA30" t="s">
        <v>3</v>
      </c>
      <c r="GD30">
        <v>0</v>
      </c>
      <c r="GF30">
        <v>-1554278911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53"/>
        <v>0</v>
      </c>
      <c r="GM30">
        <f t="shared" si="54"/>
        <v>353.7</v>
      </c>
      <c r="GN30">
        <f t="shared" si="55"/>
        <v>353.7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ROW(SmtRes!A21)</f>
        <v>21</v>
      </c>
      <c r="D31">
        <f>ROW(EtalonRes!A21)</f>
        <v>21</v>
      </c>
      <c r="E31" t="s">
        <v>36</v>
      </c>
      <c r="F31" t="s">
        <v>37</v>
      </c>
      <c r="G31" t="s">
        <v>38</v>
      </c>
      <c r="H31" t="s">
        <v>39</v>
      </c>
      <c r="I31">
        <v>1</v>
      </c>
      <c r="J31">
        <v>0</v>
      </c>
      <c r="K31">
        <v>1</v>
      </c>
      <c r="O31">
        <f t="shared" si="21"/>
        <v>54.67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54.67</v>
      </c>
      <c r="T31">
        <f t="shared" si="26"/>
        <v>0</v>
      </c>
      <c r="U31">
        <f t="shared" si="27"/>
        <v>0.14000000000000001</v>
      </c>
      <c r="V31">
        <f t="shared" si="28"/>
        <v>0</v>
      </c>
      <c r="W31">
        <f t="shared" si="29"/>
        <v>0</v>
      </c>
      <c r="X31">
        <f t="shared" si="30"/>
        <v>41</v>
      </c>
      <c r="Y31">
        <f t="shared" si="31"/>
        <v>22.41</v>
      </c>
      <c r="AA31">
        <v>275776602</v>
      </c>
      <c r="AB31">
        <f t="shared" si="32"/>
        <v>1.86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1.86</v>
      </c>
      <c r="AG31">
        <f t="shared" si="37"/>
        <v>0</v>
      </c>
      <c r="AH31">
        <f t="shared" si="38"/>
        <v>0.14000000000000001</v>
      </c>
      <c r="AI31">
        <f t="shared" si="39"/>
        <v>0</v>
      </c>
      <c r="AJ31">
        <f t="shared" si="40"/>
        <v>0</v>
      </c>
      <c r="AK31">
        <v>1.86</v>
      </c>
      <c r="AL31">
        <v>0</v>
      </c>
      <c r="AM31">
        <v>0</v>
      </c>
      <c r="AN31">
        <v>0</v>
      </c>
      <c r="AO31">
        <v>1.86</v>
      </c>
      <c r="AP31">
        <v>0</v>
      </c>
      <c r="AQ31">
        <v>0.14000000000000001</v>
      </c>
      <c r="AR31">
        <v>0</v>
      </c>
      <c r="AS31">
        <v>0</v>
      </c>
      <c r="AT31">
        <v>75</v>
      </c>
      <c r="AU31">
        <v>41</v>
      </c>
      <c r="AV31">
        <v>1</v>
      </c>
      <c r="AW31">
        <v>1</v>
      </c>
      <c r="AZ31">
        <v>1</v>
      </c>
      <c r="BA31">
        <v>29.39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405</v>
      </c>
      <c r="BN31">
        <v>0</v>
      </c>
      <c r="BO31" t="s">
        <v>37</v>
      </c>
      <c r="BP31">
        <v>1</v>
      </c>
      <c r="BQ31">
        <v>60</v>
      </c>
      <c r="BR31">
        <v>0</v>
      </c>
      <c r="BS31">
        <v>29.39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75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54.67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54.67</v>
      </c>
      <c r="CU31">
        <f t="shared" si="46"/>
        <v>0</v>
      </c>
      <c r="CV31">
        <f t="shared" si="47"/>
        <v>0.14000000000000001</v>
      </c>
      <c r="CW31">
        <f t="shared" si="48"/>
        <v>0</v>
      </c>
      <c r="CX31">
        <f t="shared" si="49"/>
        <v>0</v>
      </c>
      <c r="CY31">
        <f t="shared" si="50"/>
        <v>41.002499999999998</v>
      </c>
      <c r="CZ31">
        <f t="shared" si="51"/>
        <v>22.4147</v>
      </c>
      <c r="DC31" t="s">
        <v>3</v>
      </c>
      <c r="DD31" t="s">
        <v>22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91</v>
      </c>
      <c r="DO31">
        <v>70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275063200</v>
      </c>
      <c r="EF31">
        <v>60</v>
      </c>
      <c r="EG31" t="s">
        <v>23</v>
      </c>
      <c r="EH31">
        <v>0</v>
      </c>
      <c r="EI31" t="s">
        <v>3</v>
      </c>
      <c r="EJ31">
        <v>1</v>
      </c>
      <c r="EK31">
        <v>405</v>
      </c>
      <c r="EL31" t="s">
        <v>24</v>
      </c>
      <c r="EM31" t="s">
        <v>25</v>
      </c>
      <c r="EO31" t="s">
        <v>3</v>
      </c>
      <c r="EQ31">
        <v>131072</v>
      </c>
      <c r="ER31">
        <v>1.86</v>
      </c>
      <c r="ES31">
        <v>0</v>
      </c>
      <c r="ET31">
        <v>0</v>
      </c>
      <c r="EU31">
        <v>0</v>
      </c>
      <c r="EV31">
        <v>1.86</v>
      </c>
      <c r="EW31">
        <v>0.14000000000000001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91</v>
      </c>
      <c r="FY31">
        <v>70</v>
      </c>
      <c r="GA31" t="s">
        <v>3</v>
      </c>
      <c r="GD31">
        <v>0</v>
      </c>
      <c r="GF31">
        <v>790074409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3"/>
        <v>0</v>
      </c>
      <c r="GM31">
        <f t="shared" si="54"/>
        <v>118.08</v>
      </c>
      <c r="GN31">
        <f t="shared" si="55"/>
        <v>118.08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ROW(SmtRes!A23)</f>
        <v>23</v>
      </c>
      <c r="D32">
        <f>ROW(EtalonRes!A23)</f>
        <v>23</v>
      </c>
      <c r="E32" t="s">
        <v>41</v>
      </c>
      <c r="F32" t="s">
        <v>42</v>
      </c>
      <c r="G32" t="s">
        <v>43</v>
      </c>
      <c r="H32" t="s">
        <v>39</v>
      </c>
      <c r="I32">
        <v>1</v>
      </c>
      <c r="J32">
        <v>0</v>
      </c>
      <c r="K32">
        <v>1</v>
      </c>
      <c r="O32">
        <f t="shared" si="21"/>
        <v>42.62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42.62</v>
      </c>
      <c r="T32">
        <f t="shared" si="26"/>
        <v>0</v>
      </c>
      <c r="U32">
        <f t="shared" si="27"/>
        <v>0.1</v>
      </c>
      <c r="V32">
        <f t="shared" si="28"/>
        <v>0</v>
      </c>
      <c r="W32">
        <f t="shared" si="29"/>
        <v>0</v>
      </c>
      <c r="X32">
        <f t="shared" si="30"/>
        <v>31.97</v>
      </c>
      <c r="Y32">
        <f t="shared" si="31"/>
        <v>17.47</v>
      </c>
      <c r="AA32">
        <v>275776602</v>
      </c>
      <c r="AB32">
        <f t="shared" si="32"/>
        <v>1.45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1.45</v>
      </c>
      <c r="AG32">
        <f t="shared" si="37"/>
        <v>0</v>
      </c>
      <c r="AH32">
        <f t="shared" si="38"/>
        <v>0.1</v>
      </c>
      <c r="AI32">
        <f t="shared" si="39"/>
        <v>0</v>
      </c>
      <c r="AJ32">
        <f t="shared" si="40"/>
        <v>0</v>
      </c>
      <c r="AK32">
        <v>1.82</v>
      </c>
      <c r="AL32">
        <v>0.37</v>
      </c>
      <c r="AM32">
        <v>0</v>
      </c>
      <c r="AN32">
        <v>0</v>
      </c>
      <c r="AO32">
        <v>1.45</v>
      </c>
      <c r="AP32">
        <v>0</v>
      </c>
      <c r="AQ32">
        <v>0.1</v>
      </c>
      <c r="AR32">
        <v>0</v>
      </c>
      <c r="AS32">
        <v>0</v>
      </c>
      <c r="AT32">
        <v>75</v>
      </c>
      <c r="AU32">
        <v>41</v>
      </c>
      <c r="AV32">
        <v>1</v>
      </c>
      <c r="AW32">
        <v>1</v>
      </c>
      <c r="AZ32">
        <v>1</v>
      </c>
      <c r="BA32">
        <v>29.39</v>
      </c>
      <c r="BB32">
        <v>1</v>
      </c>
      <c r="BC32">
        <v>56.68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44</v>
      </c>
      <c r="BM32">
        <v>405</v>
      </c>
      <c r="BN32">
        <v>0</v>
      </c>
      <c r="BO32" t="s">
        <v>42</v>
      </c>
      <c r="BP32">
        <v>1</v>
      </c>
      <c r="BQ32">
        <v>60</v>
      </c>
      <c r="BR32">
        <v>0</v>
      </c>
      <c r="BS32">
        <v>29.39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75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42.62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42.62</v>
      </c>
      <c r="CU32">
        <f t="shared" si="46"/>
        <v>0</v>
      </c>
      <c r="CV32">
        <f t="shared" si="47"/>
        <v>0.1</v>
      </c>
      <c r="CW32">
        <f t="shared" si="48"/>
        <v>0</v>
      </c>
      <c r="CX32">
        <f t="shared" si="49"/>
        <v>0</v>
      </c>
      <c r="CY32">
        <f t="shared" si="50"/>
        <v>31.964999999999996</v>
      </c>
      <c r="CZ32">
        <f t="shared" si="51"/>
        <v>17.474199999999996</v>
      </c>
      <c r="DC32" t="s">
        <v>3</v>
      </c>
      <c r="DD32" t="s">
        <v>22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91</v>
      </c>
      <c r="DO32">
        <v>70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275063200</v>
      </c>
      <c r="EF32">
        <v>60</v>
      </c>
      <c r="EG32" t="s">
        <v>23</v>
      </c>
      <c r="EH32">
        <v>0</v>
      </c>
      <c r="EI32" t="s">
        <v>3</v>
      </c>
      <c r="EJ32">
        <v>1</v>
      </c>
      <c r="EK32">
        <v>405</v>
      </c>
      <c r="EL32" t="s">
        <v>24</v>
      </c>
      <c r="EM32" t="s">
        <v>25</v>
      </c>
      <c r="EO32" t="s">
        <v>3</v>
      </c>
      <c r="EQ32">
        <v>131072</v>
      </c>
      <c r="ER32">
        <v>1.82</v>
      </c>
      <c r="ES32">
        <v>0.37</v>
      </c>
      <c r="ET32">
        <v>0</v>
      </c>
      <c r="EU32">
        <v>0</v>
      </c>
      <c r="EV32">
        <v>1.45</v>
      </c>
      <c r="EW32">
        <v>0.1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91</v>
      </c>
      <c r="FY32">
        <v>70</v>
      </c>
      <c r="GA32" t="s">
        <v>3</v>
      </c>
      <c r="GD32">
        <v>0</v>
      </c>
      <c r="GF32">
        <v>-1645286840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3"/>
        <v>0</v>
      </c>
      <c r="GM32">
        <f t="shared" si="54"/>
        <v>92.06</v>
      </c>
      <c r="GN32">
        <f t="shared" si="55"/>
        <v>92.06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ROW(SmtRes!A29)</f>
        <v>29</v>
      </c>
      <c r="D33">
        <f>ROW(EtalonRes!A29)</f>
        <v>29</v>
      </c>
      <c r="E33" t="s">
        <v>45</v>
      </c>
      <c r="F33" t="s">
        <v>46</v>
      </c>
      <c r="G33" t="s">
        <v>47</v>
      </c>
      <c r="H33" t="s">
        <v>48</v>
      </c>
      <c r="I33">
        <v>1</v>
      </c>
      <c r="J33">
        <v>0</v>
      </c>
      <c r="K33">
        <v>1</v>
      </c>
      <c r="O33">
        <f t="shared" si="21"/>
        <v>1129.75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1129.75</v>
      </c>
      <c r="T33">
        <f t="shared" si="26"/>
        <v>0</v>
      </c>
      <c r="U33">
        <f t="shared" si="27"/>
        <v>3.71</v>
      </c>
      <c r="V33">
        <f t="shared" si="28"/>
        <v>0</v>
      </c>
      <c r="W33">
        <f t="shared" si="29"/>
        <v>0</v>
      </c>
      <c r="X33">
        <f t="shared" si="30"/>
        <v>847.31</v>
      </c>
      <c r="Y33">
        <f t="shared" si="31"/>
        <v>463.2</v>
      </c>
      <c r="AA33">
        <v>275776602</v>
      </c>
      <c r="AB33">
        <f t="shared" si="32"/>
        <v>38.44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38.44</v>
      </c>
      <c r="AG33">
        <f t="shared" si="37"/>
        <v>0</v>
      </c>
      <c r="AH33">
        <f t="shared" si="38"/>
        <v>3.71</v>
      </c>
      <c r="AI33">
        <f t="shared" si="39"/>
        <v>0</v>
      </c>
      <c r="AJ33">
        <f t="shared" si="40"/>
        <v>0</v>
      </c>
      <c r="AK33">
        <v>61.2</v>
      </c>
      <c r="AL33">
        <v>22.76</v>
      </c>
      <c r="AM33">
        <v>0</v>
      </c>
      <c r="AN33">
        <v>0</v>
      </c>
      <c r="AO33">
        <v>38.44</v>
      </c>
      <c r="AP33">
        <v>0</v>
      </c>
      <c r="AQ33">
        <v>3.71</v>
      </c>
      <c r="AR33">
        <v>0</v>
      </c>
      <c r="AS33">
        <v>0</v>
      </c>
      <c r="AT33">
        <v>75</v>
      </c>
      <c r="AU33">
        <v>41</v>
      </c>
      <c r="AV33">
        <v>1</v>
      </c>
      <c r="AW33">
        <v>1</v>
      </c>
      <c r="AZ33">
        <v>1</v>
      </c>
      <c r="BA33">
        <v>29.39</v>
      </c>
      <c r="BB33">
        <v>1</v>
      </c>
      <c r="BC33">
        <v>13.19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405</v>
      </c>
      <c r="BN33">
        <v>0</v>
      </c>
      <c r="BO33" t="s">
        <v>46</v>
      </c>
      <c r="BP33">
        <v>1</v>
      </c>
      <c r="BQ33">
        <v>60</v>
      </c>
      <c r="BR33">
        <v>0</v>
      </c>
      <c r="BS33">
        <v>29.39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75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1129.75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1129.75</v>
      </c>
      <c r="CU33">
        <f t="shared" si="46"/>
        <v>0</v>
      </c>
      <c r="CV33">
        <f t="shared" si="47"/>
        <v>3.71</v>
      </c>
      <c r="CW33">
        <f t="shared" si="48"/>
        <v>0</v>
      </c>
      <c r="CX33">
        <f t="shared" si="49"/>
        <v>0</v>
      </c>
      <c r="CY33">
        <f t="shared" si="50"/>
        <v>847.3125</v>
      </c>
      <c r="CZ33">
        <f t="shared" si="51"/>
        <v>463.19749999999999</v>
      </c>
      <c r="DC33" t="s">
        <v>3</v>
      </c>
      <c r="DD33" t="s">
        <v>22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91</v>
      </c>
      <c r="DO33">
        <v>70</v>
      </c>
      <c r="DP33">
        <v>1</v>
      </c>
      <c r="DQ33">
        <v>1</v>
      </c>
      <c r="DU33">
        <v>1013</v>
      </c>
      <c r="DV33" t="s">
        <v>48</v>
      </c>
      <c r="DW33" t="s">
        <v>48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275063200</v>
      </c>
      <c r="EF33">
        <v>60</v>
      </c>
      <c r="EG33" t="s">
        <v>23</v>
      </c>
      <c r="EH33">
        <v>0</v>
      </c>
      <c r="EI33" t="s">
        <v>3</v>
      </c>
      <c r="EJ33">
        <v>1</v>
      </c>
      <c r="EK33">
        <v>405</v>
      </c>
      <c r="EL33" t="s">
        <v>24</v>
      </c>
      <c r="EM33" t="s">
        <v>25</v>
      </c>
      <c r="EO33" t="s">
        <v>3</v>
      </c>
      <c r="EQ33">
        <v>131072</v>
      </c>
      <c r="ER33">
        <v>61.2</v>
      </c>
      <c r="ES33">
        <v>22.76</v>
      </c>
      <c r="ET33">
        <v>0</v>
      </c>
      <c r="EU33">
        <v>0</v>
      </c>
      <c r="EV33">
        <v>38.44</v>
      </c>
      <c r="EW33">
        <v>3.71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91</v>
      </c>
      <c r="FY33">
        <v>70</v>
      </c>
      <c r="GA33" t="s">
        <v>3</v>
      </c>
      <c r="GD33">
        <v>0</v>
      </c>
      <c r="GF33">
        <v>573425092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53"/>
        <v>0</v>
      </c>
      <c r="GM33">
        <f t="shared" si="54"/>
        <v>2440.2600000000002</v>
      </c>
      <c r="GN33">
        <f t="shared" si="55"/>
        <v>2440.2600000000002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50</v>
      </c>
      <c r="F34" t="s">
        <v>51</v>
      </c>
      <c r="G34" t="s">
        <v>52</v>
      </c>
      <c r="H34" t="s">
        <v>53</v>
      </c>
      <c r="I34">
        <v>1</v>
      </c>
      <c r="J34">
        <v>0</v>
      </c>
      <c r="K34">
        <v>1</v>
      </c>
      <c r="O34">
        <f t="shared" si="21"/>
        <v>499.04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499.04</v>
      </c>
      <c r="T34">
        <f t="shared" si="26"/>
        <v>0</v>
      </c>
      <c r="U34">
        <f t="shared" si="27"/>
        <v>1.66</v>
      </c>
      <c r="V34">
        <f t="shared" si="28"/>
        <v>0</v>
      </c>
      <c r="W34">
        <f t="shared" si="29"/>
        <v>0</v>
      </c>
      <c r="X34">
        <f t="shared" si="30"/>
        <v>374.28</v>
      </c>
      <c r="Y34">
        <f t="shared" si="31"/>
        <v>204.61</v>
      </c>
      <c r="AA34">
        <v>275776602</v>
      </c>
      <c r="AB34">
        <f t="shared" si="32"/>
        <v>16.98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16.98</v>
      </c>
      <c r="AG34">
        <f t="shared" si="37"/>
        <v>0</v>
      </c>
      <c r="AH34">
        <f t="shared" si="38"/>
        <v>1.66</v>
      </c>
      <c r="AI34">
        <f t="shared" si="39"/>
        <v>0</v>
      </c>
      <c r="AJ34">
        <f t="shared" si="40"/>
        <v>0</v>
      </c>
      <c r="AK34">
        <v>17</v>
      </c>
      <c r="AL34">
        <v>0.02</v>
      </c>
      <c r="AM34">
        <v>0</v>
      </c>
      <c r="AN34">
        <v>0</v>
      </c>
      <c r="AO34">
        <v>16.98</v>
      </c>
      <c r="AP34">
        <v>0</v>
      </c>
      <c r="AQ34">
        <v>1.66</v>
      </c>
      <c r="AR34">
        <v>0</v>
      </c>
      <c r="AS34">
        <v>0</v>
      </c>
      <c r="AT34">
        <v>75</v>
      </c>
      <c r="AU34">
        <v>41</v>
      </c>
      <c r="AV34">
        <v>1</v>
      </c>
      <c r="AW34">
        <v>1</v>
      </c>
      <c r="AZ34">
        <v>1</v>
      </c>
      <c r="BA34">
        <v>29.39</v>
      </c>
      <c r="BB34">
        <v>1</v>
      </c>
      <c r="BC34">
        <v>7.5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54</v>
      </c>
      <c r="BM34">
        <v>405</v>
      </c>
      <c r="BN34">
        <v>0</v>
      </c>
      <c r="BO34" t="s">
        <v>51</v>
      </c>
      <c r="BP34">
        <v>1</v>
      </c>
      <c r="BQ34">
        <v>60</v>
      </c>
      <c r="BR34">
        <v>0</v>
      </c>
      <c r="BS34">
        <v>29.39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75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499.04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499.04</v>
      </c>
      <c r="CU34">
        <f t="shared" si="46"/>
        <v>0</v>
      </c>
      <c r="CV34">
        <f t="shared" si="47"/>
        <v>1.66</v>
      </c>
      <c r="CW34">
        <f t="shared" si="48"/>
        <v>0</v>
      </c>
      <c r="CX34">
        <f t="shared" si="49"/>
        <v>0</v>
      </c>
      <c r="CY34">
        <f t="shared" si="50"/>
        <v>374.28000000000003</v>
      </c>
      <c r="CZ34">
        <f t="shared" si="51"/>
        <v>204.60640000000001</v>
      </c>
      <c r="DC34" t="s">
        <v>3</v>
      </c>
      <c r="DD34" t="s">
        <v>22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91</v>
      </c>
      <c r="DO34">
        <v>70</v>
      </c>
      <c r="DP34">
        <v>1</v>
      </c>
      <c r="DQ34">
        <v>1</v>
      </c>
      <c r="DU34">
        <v>1005</v>
      </c>
      <c r="DV34" t="s">
        <v>53</v>
      </c>
      <c r="DW34" t="s">
        <v>53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275063200</v>
      </c>
      <c r="EF34">
        <v>60</v>
      </c>
      <c r="EG34" t="s">
        <v>23</v>
      </c>
      <c r="EH34">
        <v>0</v>
      </c>
      <c r="EI34" t="s">
        <v>3</v>
      </c>
      <c r="EJ34">
        <v>1</v>
      </c>
      <c r="EK34">
        <v>405</v>
      </c>
      <c r="EL34" t="s">
        <v>24</v>
      </c>
      <c r="EM34" t="s">
        <v>25</v>
      </c>
      <c r="EO34" t="s">
        <v>3</v>
      </c>
      <c r="EQ34">
        <v>131072</v>
      </c>
      <c r="ER34">
        <v>17</v>
      </c>
      <c r="ES34">
        <v>0.02</v>
      </c>
      <c r="ET34">
        <v>0</v>
      </c>
      <c r="EU34">
        <v>0</v>
      </c>
      <c r="EV34">
        <v>16.98</v>
      </c>
      <c r="EW34">
        <v>1.66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91</v>
      </c>
      <c r="FY34">
        <v>70</v>
      </c>
      <c r="GA34" t="s">
        <v>3</v>
      </c>
      <c r="GD34">
        <v>0</v>
      </c>
      <c r="GF34">
        <v>1129316387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53"/>
        <v>0</v>
      </c>
      <c r="GM34">
        <f t="shared" si="54"/>
        <v>1077.93</v>
      </c>
      <c r="GN34">
        <f t="shared" si="55"/>
        <v>1077.93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ROW(SmtRes!A38)</f>
        <v>38</v>
      </c>
      <c r="D35">
        <f>ROW(EtalonRes!A38)</f>
        <v>38</v>
      </c>
      <c r="E35" t="s">
        <v>55</v>
      </c>
      <c r="F35" t="s">
        <v>56</v>
      </c>
      <c r="G35" t="s">
        <v>57</v>
      </c>
      <c r="H35" t="s">
        <v>48</v>
      </c>
      <c r="I35">
        <v>1</v>
      </c>
      <c r="J35">
        <v>0</v>
      </c>
      <c r="K35">
        <v>1</v>
      </c>
      <c r="O35">
        <f t="shared" si="21"/>
        <v>398.23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398.23</v>
      </c>
      <c r="T35">
        <f t="shared" si="26"/>
        <v>0</v>
      </c>
      <c r="U35">
        <f t="shared" si="27"/>
        <v>1.32</v>
      </c>
      <c r="V35">
        <f t="shared" si="28"/>
        <v>0</v>
      </c>
      <c r="W35">
        <f t="shared" si="29"/>
        <v>0</v>
      </c>
      <c r="X35">
        <f t="shared" si="30"/>
        <v>298.67</v>
      </c>
      <c r="Y35">
        <f t="shared" si="31"/>
        <v>163.27000000000001</v>
      </c>
      <c r="AA35">
        <v>275776602</v>
      </c>
      <c r="AB35">
        <f t="shared" si="32"/>
        <v>13.55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13.55</v>
      </c>
      <c r="AG35">
        <f t="shared" si="37"/>
        <v>0</v>
      </c>
      <c r="AH35">
        <f t="shared" si="38"/>
        <v>1.32</v>
      </c>
      <c r="AI35">
        <f t="shared" si="39"/>
        <v>0</v>
      </c>
      <c r="AJ35">
        <f t="shared" si="40"/>
        <v>0</v>
      </c>
      <c r="AK35">
        <v>13.57</v>
      </c>
      <c r="AL35">
        <v>0.02</v>
      </c>
      <c r="AM35">
        <v>0</v>
      </c>
      <c r="AN35">
        <v>0</v>
      </c>
      <c r="AO35">
        <v>13.55</v>
      </c>
      <c r="AP35">
        <v>0</v>
      </c>
      <c r="AQ35">
        <v>1.32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29.39</v>
      </c>
      <c r="BB35">
        <v>1</v>
      </c>
      <c r="BC35">
        <v>5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405</v>
      </c>
      <c r="BN35">
        <v>0</v>
      </c>
      <c r="BO35" t="s">
        <v>56</v>
      </c>
      <c r="BP35">
        <v>1</v>
      </c>
      <c r="BQ35">
        <v>60</v>
      </c>
      <c r="BR35">
        <v>0</v>
      </c>
      <c r="BS35">
        <v>29.39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398.23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398.23</v>
      </c>
      <c r="CU35">
        <f t="shared" si="46"/>
        <v>0</v>
      </c>
      <c r="CV35">
        <f t="shared" si="47"/>
        <v>1.32</v>
      </c>
      <c r="CW35">
        <f t="shared" si="48"/>
        <v>0</v>
      </c>
      <c r="CX35">
        <f t="shared" si="49"/>
        <v>0</v>
      </c>
      <c r="CY35">
        <f t="shared" si="50"/>
        <v>298.67250000000001</v>
      </c>
      <c r="CZ35">
        <f t="shared" si="51"/>
        <v>163.27430000000001</v>
      </c>
      <c r="DC35" t="s">
        <v>3</v>
      </c>
      <c r="DD35" t="s">
        <v>22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91</v>
      </c>
      <c r="DO35">
        <v>70</v>
      </c>
      <c r="DP35">
        <v>1</v>
      </c>
      <c r="DQ35">
        <v>1</v>
      </c>
      <c r="DU35">
        <v>1013</v>
      </c>
      <c r="DV35" t="s">
        <v>48</v>
      </c>
      <c r="DW35" t="s">
        <v>48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275063200</v>
      </c>
      <c r="EF35">
        <v>60</v>
      </c>
      <c r="EG35" t="s">
        <v>23</v>
      </c>
      <c r="EH35">
        <v>0</v>
      </c>
      <c r="EI35" t="s">
        <v>3</v>
      </c>
      <c r="EJ35">
        <v>1</v>
      </c>
      <c r="EK35">
        <v>405</v>
      </c>
      <c r="EL35" t="s">
        <v>24</v>
      </c>
      <c r="EM35" t="s">
        <v>25</v>
      </c>
      <c r="EO35" t="s">
        <v>3</v>
      </c>
      <c r="EQ35">
        <v>131072</v>
      </c>
      <c r="ER35">
        <v>13.57</v>
      </c>
      <c r="ES35">
        <v>0.02</v>
      </c>
      <c r="ET35">
        <v>0</v>
      </c>
      <c r="EU35">
        <v>0</v>
      </c>
      <c r="EV35">
        <v>13.55</v>
      </c>
      <c r="EW35">
        <v>1.32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91</v>
      </c>
      <c r="FY35">
        <v>70</v>
      </c>
      <c r="GA35" t="s">
        <v>3</v>
      </c>
      <c r="GD35">
        <v>0</v>
      </c>
      <c r="GF35">
        <v>-1056717256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3"/>
        <v>0</v>
      </c>
      <c r="GM35">
        <f t="shared" si="54"/>
        <v>860.17</v>
      </c>
      <c r="GN35">
        <f t="shared" si="55"/>
        <v>860.17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ROW(SmtRes!A42)</f>
        <v>42</v>
      </c>
      <c r="D36">
        <f>ROW(EtalonRes!A42)</f>
        <v>42</v>
      </c>
      <c r="E36" t="s">
        <v>59</v>
      </c>
      <c r="F36" t="s">
        <v>60</v>
      </c>
      <c r="G36" t="s">
        <v>61</v>
      </c>
      <c r="H36" t="s">
        <v>53</v>
      </c>
      <c r="I36">
        <v>1</v>
      </c>
      <c r="J36">
        <v>0</v>
      </c>
      <c r="K36">
        <v>1</v>
      </c>
      <c r="O36">
        <f t="shared" si="21"/>
        <v>379.72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379.72</v>
      </c>
      <c r="T36">
        <f t="shared" si="26"/>
        <v>0</v>
      </c>
      <c r="U36">
        <f t="shared" si="27"/>
        <v>1.26</v>
      </c>
      <c r="V36">
        <f t="shared" si="28"/>
        <v>0</v>
      </c>
      <c r="W36">
        <f t="shared" si="29"/>
        <v>0</v>
      </c>
      <c r="X36">
        <f t="shared" si="30"/>
        <v>284.79000000000002</v>
      </c>
      <c r="Y36">
        <f t="shared" si="31"/>
        <v>155.69</v>
      </c>
      <c r="AA36">
        <v>275776602</v>
      </c>
      <c r="AB36">
        <f t="shared" si="32"/>
        <v>12.92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12.92</v>
      </c>
      <c r="AG36">
        <f t="shared" si="37"/>
        <v>0</v>
      </c>
      <c r="AH36">
        <f t="shared" si="38"/>
        <v>1.26</v>
      </c>
      <c r="AI36">
        <f t="shared" si="39"/>
        <v>0</v>
      </c>
      <c r="AJ36">
        <f t="shared" si="40"/>
        <v>0</v>
      </c>
      <c r="AK36">
        <v>12.93</v>
      </c>
      <c r="AL36">
        <v>0.01</v>
      </c>
      <c r="AM36">
        <v>0</v>
      </c>
      <c r="AN36">
        <v>0</v>
      </c>
      <c r="AO36">
        <v>12.92</v>
      </c>
      <c r="AP36">
        <v>0</v>
      </c>
      <c r="AQ36">
        <v>1.26</v>
      </c>
      <c r="AR36">
        <v>0</v>
      </c>
      <c r="AS36">
        <v>0</v>
      </c>
      <c r="AT36">
        <v>75</v>
      </c>
      <c r="AU36">
        <v>41</v>
      </c>
      <c r="AV36">
        <v>1</v>
      </c>
      <c r="AW36">
        <v>1</v>
      </c>
      <c r="AZ36">
        <v>1</v>
      </c>
      <c r="BA36">
        <v>29.39</v>
      </c>
      <c r="BB36">
        <v>1</v>
      </c>
      <c r="BC36">
        <v>7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62</v>
      </c>
      <c r="BM36">
        <v>405</v>
      </c>
      <c r="BN36">
        <v>0</v>
      </c>
      <c r="BO36" t="s">
        <v>60</v>
      </c>
      <c r="BP36">
        <v>1</v>
      </c>
      <c r="BQ36">
        <v>60</v>
      </c>
      <c r="BR36">
        <v>0</v>
      </c>
      <c r="BS36">
        <v>29.39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75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379.72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379.72</v>
      </c>
      <c r="CU36">
        <f t="shared" si="46"/>
        <v>0</v>
      </c>
      <c r="CV36">
        <f t="shared" si="47"/>
        <v>1.26</v>
      </c>
      <c r="CW36">
        <f t="shared" si="48"/>
        <v>0</v>
      </c>
      <c r="CX36">
        <f t="shared" si="49"/>
        <v>0</v>
      </c>
      <c r="CY36">
        <f t="shared" si="50"/>
        <v>284.79000000000002</v>
      </c>
      <c r="CZ36">
        <f t="shared" si="51"/>
        <v>155.68520000000001</v>
      </c>
      <c r="DC36" t="s">
        <v>3</v>
      </c>
      <c r="DD36" t="s">
        <v>22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91</v>
      </c>
      <c r="DO36">
        <v>70</v>
      </c>
      <c r="DP36">
        <v>1</v>
      </c>
      <c r="DQ36">
        <v>1</v>
      </c>
      <c r="DU36">
        <v>1005</v>
      </c>
      <c r="DV36" t="s">
        <v>53</v>
      </c>
      <c r="DW36" t="s">
        <v>53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275063200</v>
      </c>
      <c r="EF36">
        <v>60</v>
      </c>
      <c r="EG36" t="s">
        <v>23</v>
      </c>
      <c r="EH36">
        <v>0</v>
      </c>
      <c r="EI36" t="s">
        <v>3</v>
      </c>
      <c r="EJ36">
        <v>1</v>
      </c>
      <c r="EK36">
        <v>405</v>
      </c>
      <c r="EL36" t="s">
        <v>24</v>
      </c>
      <c r="EM36" t="s">
        <v>25</v>
      </c>
      <c r="EO36" t="s">
        <v>3</v>
      </c>
      <c r="EQ36">
        <v>131072</v>
      </c>
      <c r="ER36">
        <v>12.93</v>
      </c>
      <c r="ES36">
        <v>0.01</v>
      </c>
      <c r="ET36">
        <v>0</v>
      </c>
      <c r="EU36">
        <v>0</v>
      </c>
      <c r="EV36">
        <v>12.92</v>
      </c>
      <c r="EW36">
        <v>1.26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91</v>
      </c>
      <c r="FY36">
        <v>70</v>
      </c>
      <c r="GA36" t="s">
        <v>3</v>
      </c>
      <c r="GD36">
        <v>0</v>
      </c>
      <c r="GF36">
        <v>-1325444797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53"/>
        <v>0</v>
      </c>
      <c r="GM36">
        <f t="shared" si="54"/>
        <v>820.2</v>
      </c>
      <c r="GN36">
        <f t="shared" si="55"/>
        <v>820.2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ROW(SmtRes!A44)</f>
        <v>44</v>
      </c>
      <c r="D37">
        <f>ROW(EtalonRes!A44)</f>
        <v>44</v>
      </c>
      <c r="E37" t="s">
        <v>63</v>
      </c>
      <c r="F37" t="s">
        <v>64</v>
      </c>
      <c r="G37" t="s">
        <v>65</v>
      </c>
      <c r="H37" t="s">
        <v>48</v>
      </c>
      <c r="I37">
        <v>1</v>
      </c>
      <c r="J37">
        <v>0</v>
      </c>
      <c r="K37">
        <v>1</v>
      </c>
      <c r="O37">
        <f t="shared" si="21"/>
        <v>185.45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185.45</v>
      </c>
      <c r="T37">
        <f t="shared" si="26"/>
        <v>0</v>
      </c>
      <c r="U37">
        <f t="shared" si="27"/>
        <v>0.5</v>
      </c>
      <c r="V37">
        <f t="shared" si="28"/>
        <v>0</v>
      </c>
      <c r="W37">
        <f t="shared" si="29"/>
        <v>0</v>
      </c>
      <c r="X37">
        <f t="shared" si="30"/>
        <v>139.09</v>
      </c>
      <c r="Y37">
        <f t="shared" si="31"/>
        <v>76.03</v>
      </c>
      <c r="AA37">
        <v>275776602</v>
      </c>
      <c r="AB37">
        <f t="shared" si="32"/>
        <v>6.31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6.31</v>
      </c>
      <c r="AG37">
        <f t="shared" si="37"/>
        <v>0</v>
      </c>
      <c r="AH37">
        <f t="shared" si="38"/>
        <v>0.5</v>
      </c>
      <c r="AI37">
        <f t="shared" si="39"/>
        <v>0</v>
      </c>
      <c r="AJ37">
        <f t="shared" si="40"/>
        <v>0</v>
      </c>
      <c r="AK37">
        <v>628.51</v>
      </c>
      <c r="AL37">
        <v>622.20000000000005</v>
      </c>
      <c r="AM37">
        <v>0</v>
      </c>
      <c r="AN37">
        <v>0</v>
      </c>
      <c r="AO37">
        <v>6.31</v>
      </c>
      <c r="AP37">
        <v>0</v>
      </c>
      <c r="AQ37">
        <v>0.5</v>
      </c>
      <c r="AR37">
        <v>0</v>
      </c>
      <c r="AS37">
        <v>0</v>
      </c>
      <c r="AT37">
        <v>75</v>
      </c>
      <c r="AU37">
        <v>41</v>
      </c>
      <c r="AV37">
        <v>1</v>
      </c>
      <c r="AW37">
        <v>1</v>
      </c>
      <c r="AZ37">
        <v>1</v>
      </c>
      <c r="BA37">
        <v>29.39</v>
      </c>
      <c r="BB37">
        <v>1</v>
      </c>
      <c r="BC37">
        <v>7.25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66</v>
      </c>
      <c r="BM37">
        <v>405</v>
      </c>
      <c r="BN37">
        <v>0</v>
      </c>
      <c r="BO37" t="s">
        <v>64</v>
      </c>
      <c r="BP37">
        <v>1</v>
      </c>
      <c r="BQ37">
        <v>60</v>
      </c>
      <c r="BR37">
        <v>0</v>
      </c>
      <c r="BS37">
        <v>29.39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185.45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185.45</v>
      </c>
      <c r="CU37">
        <f t="shared" si="46"/>
        <v>0</v>
      </c>
      <c r="CV37">
        <f t="shared" si="47"/>
        <v>0.5</v>
      </c>
      <c r="CW37">
        <f t="shared" si="48"/>
        <v>0</v>
      </c>
      <c r="CX37">
        <f t="shared" si="49"/>
        <v>0</v>
      </c>
      <c r="CY37">
        <f t="shared" si="50"/>
        <v>139.08749999999998</v>
      </c>
      <c r="CZ37">
        <f t="shared" si="51"/>
        <v>76.034499999999994</v>
      </c>
      <c r="DC37" t="s">
        <v>3</v>
      </c>
      <c r="DD37" t="s">
        <v>22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275063200</v>
      </c>
      <c r="EF37">
        <v>60</v>
      </c>
      <c r="EG37" t="s">
        <v>23</v>
      </c>
      <c r="EH37">
        <v>0</v>
      </c>
      <c r="EI37" t="s">
        <v>3</v>
      </c>
      <c r="EJ37">
        <v>1</v>
      </c>
      <c r="EK37">
        <v>405</v>
      </c>
      <c r="EL37" t="s">
        <v>24</v>
      </c>
      <c r="EM37" t="s">
        <v>25</v>
      </c>
      <c r="EO37" t="s">
        <v>3</v>
      </c>
      <c r="EQ37">
        <v>131072</v>
      </c>
      <c r="ER37">
        <v>628.51</v>
      </c>
      <c r="ES37">
        <v>622.20000000000005</v>
      </c>
      <c r="ET37">
        <v>0</v>
      </c>
      <c r="EU37">
        <v>0</v>
      </c>
      <c r="EV37">
        <v>6.31</v>
      </c>
      <c r="EW37">
        <v>0.5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-1592088773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53"/>
        <v>0</v>
      </c>
      <c r="GM37">
        <f t="shared" si="54"/>
        <v>400.57</v>
      </c>
      <c r="GN37">
        <f t="shared" si="55"/>
        <v>400.57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ROW(SmtRes!A51)</f>
        <v>51</v>
      </c>
      <c r="D38">
        <f>ROW(EtalonRes!A51)</f>
        <v>51</v>
      </c>
      <c r="E38" t="s">
        <v>67</v>
      </c>
      <c r="F38" t="s">
        <v>68</v>
      </c>
      <c r="G38" t="s">
        <v>69</v>
      </c>
      <c r="H38" t="s">
        <v>48</v>
      </c>
      <c r="I38">
        <v>1</v>
      </c>
      <c r="J38">
        <v>0</v>
      </c>
      <c r="K38">
        <v>1</v>
      </c>
      <c r="O38">
        <f t="shared" si="21"/>
        <v>1075.1099999999999</v>
      </c>
      <c r="P38">
        <f t="shared" si="22"/>
        <v>0</v>
      </c>
      <c r="Q38">
        <f t="shared" si="23"/>
        <v>2.96</v>
      </c>
      <c r="R38">
        <f t="shared" si="24"/>
        <v>0.59</v>
      </c>
      <c r="S38">
        <f t="shared" si="25"/>
        <v>1072.1500000000001</v>
      </c>
      <c r="T38">
        <f t="shared" si="26"/>
        <v>0</v>
      </c>
      <c r="U38">
        <f t="shared" si="27"/>
        <v>2.58</v>
      </c>
      <c r="V38">
        <f t="shared" si="28"/>
        <v>0</v>
      </c>
      <c r="W38">
        <f t="shared" si="29"/>
        <v>0</v>
      </c>
      <c r="X38">
        <f t="shared" si="30"/>
        <v>804.11</v>
      </c>
      <c r="Y38">
        <f t="shared" si="31"/>
        <v>439.58</v>
      </c>
      <c r="AA38">
        <v>275776602</v>
      </c>
      <c r="AB38">
        <f t="shared" si="32"/>
        <v>36.78</v>
      </c>
      <c r="AC38">
        <f t="shared" si="33"/>
        <v>0</v>
      </c>
      <c r="AD38">
        <f t="shared" si="34"/>
        <v>0.3</v>
      </c>
      <c r="AE38">
        <f t="shared" si="35"/>
        <v>0.02</v>
      </c>
      <c r="AF38">
        <f t="shared" si="36"/>
        <v>36.479999999999997</v>
      </c>
      <c r="AG38">
        <f t="shared" si="37"/>
        <v>0</v>
      </c>
      <c r="AH38">
        <f t="shared" si="38"/>
        <v>2.58</v>
      </c>
      <c r="AI38">
        <f t="shared" si="39"/>
        <v>0</v>
      </c>
      <c r="AJ38">
        <f t="shared" si="40"/>
        <v>0</v>
      </c>
      <c r="AK38">
        <v>36.81</v>
      </c>
      <c r="AL38">
        <v>0.03</v>
      </c>
      <c r="AM38">
        <v>0.3</v>
      </c>
      <c r="AN38">
        <v>0.02</v>
      </c>
      <c r="AO38">
        <v>36.479999999999997</v>
      </c>
      <c r="AP38">
        <v>0</v>
      </c>
      <c r="AQ38">
        <v>2.58</v>
      </c>
      <c r="AR38">
        <v>0</v>
      </c>
      <c r="AS38">
        <v>0</v>
      </c>
      <c r="AT38">
        <v>75</v>
      </c>
      <c r="AU38">
        <v>41</v>
      </c>
      <c r="AV38">
        <v>1</v>
      </c>
      <c r="AW38">
        <v>1</v>
      </c>
      <c r="AZ38">
        <v>1</v>
      </c>
      <c r="BA38">
        <v>29.39</v>
      </c>
      <c r="BB38">
        <v>9.8699999999999992</v>
      </c>
      <c r="BC38">
        <v>5.33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70</v>
      </c>
      <c r="BM38">
        <v>405</v>
      </c>
      <c r="BN38">
        <v>0</v>
      </c>
      <c r="BO38" t="s">
        <v>68</v>
      </c>
      <c r="BP38">
        <v>1</v>
      </c>
      <c r="BQ38">
        <v>60</v>
      </c>
      <c r="BR38">
        <v>0</v>
      </c>
      <c r="BS38">
        <v>29.39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75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1075.1100000000001</v>
      </c>
      <c r="CQ38">
        <f t="shared" si="42"/>
        <v>0</v>
      </c>
      <c r="CR38">
        <f t="shared" si="43"/>
        <v>2.96</v>
      </c>
      <c r="CS38">
        <f t="shared" si="44"/>
        <v>0.59</v>
      </c>
      <c r="CT38">
        <f t="shared" si="45"/>
        <v>1072.1500000000001</v>
      </c>
      <c r="CU38">
        <f t="shared" si="46"/>
        <v>0</v>
      </c>
      <c r="CV38">
        <f t="shared" si="47"/>
        <v>2.58</v>
      </c>
      <c r="CW38">
        <f t="shared" si="48"/>
        <v>0</v>
      </c>
      <c r="CX38">
        <f t="shared" si="49"/>
        <v>0</v>
      </c>
      <c r="CY38">
        <f t="shared" si="50"/>
        <v>804.11250000000007</v>
      </c>
      <c r="CZ38">
        <f t="shared" si="51"/>
        <v>439.58150000000001</v>
      </c>
      <c r="DC38" t="s">
        <v>3</v>
      </c>
      <c r="DD38" t="s">
        <v>22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91</v>
      </c>
      <c r="DO38">
        <v>70</v>
      </c>
      <c r="DP38">
        <v>1</v>
      </c>
      <c r="DQ38">
        <v>1</v>
      </c>
      <c r="DU38">
        <v>1013</v>
      </c>
      <c r="DV38" t="s">
        <v>48</v>
      </c>
      <c r="DW38" t="s">
        <v>48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275063200</v>
      </c>
      <c r="EF38">
        <v>60</v>
      </c>
      <c r="EG38" t="s">
        <v>23</v>
      </c>
      <c r="EH38">
        <v>0</v>
      </c>
      <c r="EI38" t="s">
        <v>3</v>
      </c>
      <c r="EJ38">
        <v>1</v>
      </c>
      <c r="EK38">
        <v>405</v>
      </c>
      <c r="EL38" t="s">
        <v>24</v>
      </c>
      <c r="EM38" t="s">
        <v>25</v>
      </c>
      <c r="EO38" t="s">
        <v>3</v>
      </c>
      <c r="EQ38">
        <v>131072</v>
      </c>
      <c r="ER38">
        <v>36.81</v>
      </c>
      <c r="ES38">
        <v>0.03</v>
      </c>
      <c r="ET38">
        <v>0.3</v>
      </c>
      <c r="EU38">
        <v>0.02</v>
      </c>
      <c r="EV38">
        <v>36.479999999999997</v>
      </c>
      <c r="EW38">
        <v>2.58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91</v>
      </c>
      <c r="FY38">
        <v>70</v>
      </c>
      <c r="GA38" t="s">
        <v>3</v>
      </c>
      <c r="GD38">
        <v>0</v>
      </c>
      <c r="GF38">
        <v>-422771058</v>
      </c>
      <c r="GG38">
        <v>2</v>
      </c>
      <c r="GH38">
        <v>1</v>
      </c>
      <c r="GI38">
        <v>2</v>
      </c>
      <c r="GJ38">
        <v>0</v>
      </c>
      <c r="GK38">
        <f>ROUND(R38*(R12)/100,2)</f>
        <v>0.94</v>
      </c>
      <c r="GL38">
        <f t="shared" si="53"/>
        <v>0</v>
      </c>
      <c r="GM38">
        <f t="shared" si="54"/>
        <v>2319.7399999999998</v>
      </c>
      <c r="GN38">
        <f t="shared" si="55"/>
        <v>2319.7399999999998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ROW(SmtRes!A54)</f>
        <v>54</v>
      </c>
      <c r="D39">
        <f>ROW(EtalonRes!A54)</f>
        <v>54</v>
      </c>
      <c r="E39" t="s">
        <v>71</v>
      </c>
      <c r="F39" t="s">
        <v>72</v>
      </c>
      <c r="G39" t="s">
        <v>73</v>
      </c>
      <c r="H39" t="s">
        <v>48</v>
      </c>
      <c r="I39">
        <v>1</v>
      </c>
      <c r="J39">
        <v>0</v>
      </c>
      <c r="K39">
        <v>1</v>
      </c>
      <c r="O39">
        <f t="shared" si="21"/>
        <v>500.81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500.81</v>
      </c>
      <c r="T39">
        <f t="shared" si="26"/>
        <v>0</v>
      </c>
      <c r="U39">
        <f t="shared" si="27"/>
        <v>1.35</v>
      </c>
      <c r="V39">
        <f t="shared" si="28"/>
        <v>0</v>
      </c>
      <c r="W39">
        <f t="shared" si="29"/>
        <v>0</v>
      </c>
      <c r="X39">
        <f t="shared" si="30"/>
        <v>375.61</v>
      </c>
      <c r="Y39">
        <f t="shared" si="31"/>
        <v>205.33</v>
      </c>
      <c r="AA39">
        <v>275776602</v>
      </c>
      <c r="AB39">
        <f t="shared" si="32"/>
        <v>17.04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17.04</v>
      </c>
      <c r="AG39">
        <f t="shared" si="37"/>
        <v>0</v>
      </c>
      <c r="AH39">
        <f t="shared" si="38"/>
        <v>1.35</v>
      </c>
      <c r="AI39">
        <f t="shared" si="39"/>
        <v>0</v>
      </c>
      <c r="AJ39">
        <f t="shared" si="40"/>
        <v>0</v>
      </c>
      <c r="AK39">
        <v>17.059999999999999</v>
      </c>
      <c r="AL39">
        <v>0.02</v>
      </c>
      <c r="AM39">
        <v>0</v>
      </c>
      <c r="AN39">
        <v>0</v>
      </c>
      <c r="AO39">
        <v>17.04</v>
      </c>
      <c r="AP39">
        <v>0</v>
      </c>
      <c r="AQ39">
        <v>1.35</v>
      </c>
      <c r="AR39">
        <v>0</v>
      </c>
      <c r="AS39">
        <v>0</v>
      </c>
      <c r="AT39">
        <v>75</v>
      </c>
      <c r="AU39">
        <v>41</v>
      </c>
      <c r="AV39">
        <v>1</v>
      </c>
      <c r="AW39">
        <v>1</v>
      </c>
      <c r="AZ39">
        <v>1</v>
      </c>
      <c r="BA39">
        <v>29.39</v>
      </c>
      <c r="BB39">
        <v>1</v>
      </c>
      <c r="BC39">
        <v>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74</v>
      </c>
      <c r="BM39">
        <v>405</v>
      </c>
      <c r="BN39">
        <v>0</v>
      </c>
      <c r="BO39" t="s">
        <v>72</v>
      </c>
      <c r="BP39">
        <v>1</v>
      </c>
      <c r="BQ39">
        <v>60</v>
      </c>
      <c r="BR39">
        <v>0</v>
      </c>
      <c r="BS39">
        <v>29.39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75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500.81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500.81</v>
      </c>
      <c r="CU39">
        <f t="shared" si="46"/>
        <v>0</v>
      </c>
      <c r="CV39">
        <f t="shared" si="47"/>
        <v>1.35</v>
      </c>
      <c r="CW39">
        <f t="shared" si="48"/>
        <v>0</v>
      </c>
      <c r="CX39">
        <f t="shared" si="49"/>
        <v>0</v>
      </c>
      <c r="CY39">
        <f t="shared" si="50"/>
        <v>375.60750000000002</v>
      </c>
      <c r="CZ39">
        <f t="shared" si="51"/>
        <v>205.3321</v>
      </c>
      <c r="DC39" t="s">
        <v>3</v>
      </c>
      <c r="DD39" t="s">
        <v>22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91</v>
      </c>
      <c r="DO39">
        <v>70</v>
      </c>
      <c r="DP39">
        <v>1</v>
      </c>
      <c r="DQ39">
        <v>1</v>
      </c>
      <c r="DU39">
        <v>1013</v>
      </c>
      <c r="DV39" t="s">
        <v>48</v>
      </c>
      <c r="DW39" t="s">
        <v>48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275063200</v>
      </c>
      <c r="EF39">
        <v>60</v>
      </c>
      <c r="EG39" t="s">
        <v>23</v>
      </c>
      <c r="EH39">
        <v>0</v>
      </c>
      <c r="EI39" t="s">
        <v>3</v>
      </c>
      <c r="EJ39">
        <v>1</v>
      </c>
      <c r="EK39">
        <v>405</v>
      </c>
      <c r="EL39" t="s">
        <v>24</v>
      </c>
      <c r="EM39" t="s">
        <v>25</v>
      </c>
      <c r="EO39" t="s">
        <v>3</v>
      </c>
      <c r="EQ39">
        <v>131072</v>
      </c>
      <c r="ER39">
        <v>17.059999999999999</v>
      </c>
      <c r="ES39">
        <v>0.02</v>
      </c>
      <c r="ET39">
        <v>0</v>
      </c>
      <c r="EU39">
        <v>0</v>
      </c>
      <c r="EV39">
        <v>17.04</v>
      </c>
      <c r="EW39">
        <v>1.35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91</v>
      </c>
      <c r="FY39">
        <v>70</v>
      </c>
      <c r="GA39" t="s">
        <v>3</v>
      </c>
      <c r="GD39">
        <v>0</v>
      </c>
      <c r="GF39">
        <v>-985812762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53"/>
        <v>0</v>
      </c>
      <c r="GM39">
        <f t="shared" si="54"/>
        <v>1081.75</v>
      </c>
      <c r="GN39">
        <f t="shared" si="55"/>
        <v>1081.75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ROW(SmtRes!A59)</f>
        <v>59</v>
      </c>
      <c r="D40">
        <f>ROW(EtalonRes!A59)</f>
        <v>59</v>
      </c>
      <c r="E40" t="s">
        <v>75</v>
      </c>
      <c r="F40" t="s">
        <v>76</v>
      </c>
      <c r="G40" t="s">
        <v>77</v>
      </c>
      <c r="H40" t="s">
        <v>48</v>
      </c>
      <c r="I40">
        <v>1</v>
      </c>
      <c r="J40">
        <v>0</v>
      </c>
      <c r="K40">
        <v>1</v>
      </c>
      <c r="O40">
        <f t="shared" si="21"/>
        <v>300.37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300.37</v>
      </c>
      <c r="T40">
        <f t="shared" si="26"/>
        <v>0</v>
      </c>
      <c r="U40">
        <f t="shared" si="27"/>
        <v>0.81</v>
      </c>
      <c r="V40">
        <f t="shared" si="28"/>
        <v>0</v>
      </c>
      <c r="W40">
        <f t="shared" si="29"/>
        <v>0</v>
      </c>
      <c r="X40">
        <f t="shared" si="30"/>
        <v>225.28</v>
      </c>
      <c r="Y40">
        <f t="shared" si="31"/>
        <v>123.15</v>
      </c>
      <c r="AA40">
        <v>275776602</v>
      </c>
      <c r="AB40">
        <f t="shared" si="32"/>
        <v>10.220000000000001</v>
      </c>
      <c r="AC40">
        <f t="shared" si="33"/>
        <v>0</v>
      </c>
      <c r="AD40">
        <f t="shared" si="34"/>
        <v>0</v>
      </c>
      <c r="AE40">
        <f t="shared" si="35"/>
        <v>0</v>
      </c>
      <c r="AF40">
        <f t="shared" si="36"/>
        <v>10.220000000000001</v>
      </c>
      <c r="AG40">
        <f t="shared" si="37"/>
        <v>0</v>
      </c>
      <c r="AH40">
        <f t="shared" si="38"/>
        <v>0.81</v>
      </c>
      <c r="AI40">
        <f t="shared" si="39"/>
        <v>0</v>
      </c>
      <c r="AJ40">
        <f t="shared" si="40"/>
        <v>0</v>
      </c>
      <c r="AK40">
        <v>24.97</v>
      </c>
      <c r="AL40">
        <v>14.75</v>
      </c>
      <c r="AM40">
        <v>0</v>
      </c>
      <c r="AN40">
        <v>0</v>
      </c>
      <c r="AO40">
        <v>10.220000000000001</v>
      </c>
      <c r="AP40">
        <v>0</v>
      </c>
      <c r="AQ40">
        <v>0.81</v>
      </c>
      <c r="AR40">
        <v>0</v>
      </c>
      <c r="AS40">
        <v>0</v>
      </c>
      <c r="AT40">
        <v>75</v>
      </c>
      <c r="AU40">
        <v>41</v>
      </c>
      <c r="AV40">
        <v>1</v>
      </c>
      <c r="AW40">
        <v>1</v>
      </c>
      <c r="AZ40">
        <v>1</v>
      </c>
      <c r="BA40">
        <v>29.39</v>
      </c>
      <c r="BB40">
        <v>1</v>
      </c>
      <c r="BC40">
        <v>5.5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78</v>
      </c>
      <c r="BM40">
        <v>405</v>
      </c>
      <c r="BN40">
        <v>0</v>
      </c>
      <c r="BO40" t="s">
        <v>76</v>
      </c>
      <c r="BP40">
        <v>1</v>
      </c>
      <c r="BQ40">
        <v>60</v>
      </c>
      <c r="BR40">
        <v>0</v>
      </c>
      <c r="BS40">
        <v>29.39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75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300.37</v>
      </c>
      <c r="CQ40">
        <f t="shared" si="42"/>
        <v>0</v>
      </c>
      <c r="CR40">
        <f t="shared" si="43"/>
        <v>0</v>
      </c>
      <c r="CS40">
        <f t="shared" si="44"/>
        <v>0</v>
      </c>
      <c r="CT40">
        <f t="shared" si="45"/>
        <v>300.37</v>
      </c>
      <c r="CU40">
        <f t="shared" si="46"/>
        <v>0</v>
      </c>
      <c r="CV40">
        <f t="shared" si="47"/>
        <v>0.81</v>
      </c>
      <c r="CW40">
        <f t="shared" si="48"/>
        <v>0</v>
      </c>
      <c r="CX40">
        <f t="shared" si="49"/>
        <v>0</v>
      </c>
      <c r="CY40">
        <f t="shared" si="50"/>
        <v>225.2775</v>
      </c>
      <c r="CZ40">
        <f t="shared" si="51"/>
        <v>123.15169999999999</v>
      </c>
      <c r="DC40" t="s">
        <v>3</v>
      </c>
      <c r="DD40" t="s">
        <v>22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91</v>
      </c>
      <c r="DO40">
        <v>70</v>
      </c>
      <c r="DP40">
        <v>1</v>
      </c>
      <c r="DQ40">
        <v>1</v>
      </c>
      <c r="DU40">
        <v>1013</v>
      </c>
      <c r="DV40" t="s">
        <v>48</v>
      </c>
      <c r="DW40" t="s">
        <v>48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275063200</v>
      </c>
      <c r="EF40">
        <v>60</v>
      </c>
      <c r="EG40" t="s">
        <v>23</v>
      </c>
      <c r="EH40">
        <v>0</v>
      </c>
      <c r="EI40" t="s">
        <v>3</v>
      </c>
      <c r="EJ40">
        <v>1</v>
      </c>
      <c r="EK40">
        <v>405</v>
      </c>
      <c r="EL40" t="s">
        <v>24</v>
      </c>
      <c r="EM40" t="s">
        <v>25</v>
      </c>
      <c r="EO40" t="s">
        <v>3</v>
      </c>
      <c r="EQ40">
        <v>131072</v>
      </c>
      <c r="ER40">
        <v>24.97</v>
      </c>
      <c r="ES40">
        <v>14.75</v>
      </c>
      <c r="ET40">
        <v>0</v>
      </c>
      <c r="EU40">
        <v>0</v>
      </c>
      <c r="EV40">
        <v>10.220000000000001</v>
      </c>
      <c r="EW40">
        <v>0.81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91</v>
      </c>
      <c r="FY40">
        <v>70</v>
      </c>
      <c r="GA40" t="s">
        <v>3</v>
      </c>
      <c r="GD40">
        <v>0</v>
      </c>
      <c r="GF40">
        <v>586300980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53"/>
        <v>0</v>
      </c>
      <c r="GM40">
        <f t="shared" si="54"/>
        <v>648.79999999999995</v>
      </c>
      <c r="GN40">
        <f t="shared" si="55"/>
        <v>648.79999999999995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ROW(SmtRes!A62)</f>
        <v>62</v>
      </c>
      <c r="D41">
        <f>ROW(EtalonRes!A62)</f>
        <v>62</v>
      </c>
      <c r="E41" t="s">
        <v>79</v>
      </c>
      <c r="F41" t="s">
        <v>80</v>
      </c>
      <c r="G41" t="s">
        <v>81</v>
      </c>
      <c r="H41" t="s">
        <v>48</v>
      </c>
      <c r="I41">
        <v>1</v>
      </c>
      <c r="J41">
        <v>0</v>
      </c>
      <c r="K41">
        <v>1</v>
      </c>
      <c r="O41">
        <f t="shared" si="21"/>
        <v>107.57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107.57</v>
      </c>
      <c r="T41">
        <f t="shared" si="26"/>
        <v>0</v>
      </c>
      <c r="U41">
        <f t="shared" si="27"/>
        <v>0.28999999999999998</v>
      </c>
      <c r="V41">
        <f t="shared" si="28"/>
        <v>0</v>
      </c>
      <c r="W41">
        <f t="shared" si="29"/>
        <v>0</v>
      </c>
      <c r="X41">
        <f t="shared" si="30"/>
        <v>80.680000000000007</v>
      </c>
      <c r="Y41">
        <f t="shared" si="31"/>
        <v>44.1</v>
      </c>
      <c r="AA41">
        <v>275776602</v>
      </c>
      <c r="AB41">
        <f t="shared" si="32"/>
        <v>3.66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3.66</v>
      </c>
      <c r="AG41">
        <f t="shared" si="37"/>
        <v>0</v>
      </c>
      <c r="AH41">
        <f t="shared" si="38"/>
        <v>0.28999999999999998</v>
      </c>
      <c r="AI41">
        <f t="shared" si="39"/>
        <v>0</v>
      </c>
      <c r="AJ41">
        <f t="shared" si="40"/>
        <v>0</v>
      </c>
      <c r="AK41">
        <v>3.66</v>
      </c>
      <c r="AL41">
        <v>0</v>
      </c>
      <c r="AM41">
        <v>0</v>
      </c>
      <c r="AN41">
        <v>0</v>
      </c>
      <c r="AO41">
        <v>3.66</v>
      </c>
      <c r="AP41">
        <v>0</v>
      </c>
      <c r="AQ41">
        <v>0.28999999999999998</v>
      </c>
      <c r="AR41">
        <v>0</v>
      </c>
      <c r="AS41">
        <v>0</v>
      </c>
      <c r="AT41">
        <v>75</v>
      </c>
      <c r="AU41">
        <v>41</v>
      </c>
      <c r="AV41">
        <v>1</v>
      </c>
      <c r="AW41">
        <v>1</v>
      </c>
      <c r="AZ41">
        <v>1</v>
      </c>
      <c r="BA41">
        <v>29.39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82</v>
      </c>
      <c r="BM41">
        <v>405</v>
      </c>
      <c r="BN41">
        <v>0</v>
      </c>
      <c r="BO41" t="s">
        <v>80</v>
      </c>
      <c r="BP41">
        <v>1</v>
      </c>
      <c r="BQ41">
        <v>60</v>
      </c>
      <c r="BR41">
        <v>0</v>
      </c>
      <c r="BS41">
        <v>29.39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75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107.57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107.57</v>
      </c>
      <c r="CU41">
        <f t="shared" si="46"/>
        <v>0</v>
      </c>
      <c r="CV41">
        <f t="shared" si="47"/>
        <v>0.28999999999999998</v>
      </c>
      <c r="CW41">
        <f t="shared" si="48"/>
        <v>0</v>
      </c>
      <c r="CX41">
        <f t="shared" si="49"/>
        <v>0</v>
      </c>
      <c r="CY41">
        <f t="shared" si="50"/>
        <v>80.677499999999995</v>
      </c>
      <c r="CZ41">
        <f t="shared" si="51"/>
        <v>44.103699999999996</v>
      </c>
      <c r="DC41" t="s">
        <v>3</v>
      </c>
      <c r="DD41" t="s">
        <v>22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91</v>
      </c>
      <c r="DO41">
        <v>70</v>
      </c>
      <c r="DP41">
        <v>1</v>
      </c>
      <c r="DQ41">
        <v>1</v>
      </c>
      <c r="DU41">
        <v>1013</v>
      </c>
      <c r="DV41" t="s">
        <v>48</v>
      </c>
      <c r="DW41" t="s">
        <v>48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275063200</v>
      </c>
      <c r="EF41">
        <v>60</v>
      </c>
      <c r="EG41" t="s">
        <v>23</v>
      </c>
      <c r="EH41">
        <v>0</v>
      </c>
      <c r="EI41" t="s">
        <v>3</v>
      </c>
      <c r="EJ41">
        <v>1</v>
      </c>
      <c r="EK41">
        <v>405</v>
      </c>
      <c r="EL41" t="s">
        <v>24</v>
      </c>
      <c r="EM41" t="s">
        <v>25</v>
      </c>
      <c r="EO41" t="s">
        <v>3</v>
      </c>
      <c r="EQ41">
        <v>131072</v>
      </c>
      <c r="ER41">
        <v>3.66</v>
      </c>
      <c r="ES41">
        <v>0</v>
      </c>
      <c r="ET41">
        <v>0</v>
      </c>
      <c r="EU41">
        <v>0</v>
      </c>
      <c r="EV41">
        <v>3.66</v>
      </c>
      <c r="EW41">
        <v>0.28999999999999998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91</v>
      </c>
      <c r="FY41">
        <v>70</v>
      </c>
      <c r="GA41" t="s">
        <v>3</v>
      </c>
      <c r="GD41">
        <v>0</v>
      </c>
      <c r="GF41">
        <v>-1759429015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53"/>
        <v>0</v>
      </c>
      <c r="GM41">
        <f t="shared" si="54"/>
        <v>232.35</v>
      </c>
      <c r="GN41">
        <f t="shared" si="55"/>
        <v>232.35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ROW(SmtRes!A64)</f>
        <v>64</v>
      </c>
      <c r="D42">
        <f>ROW(EtalonRes!A64)</f>
        <v>64</v>
      </c>
      <c r="E42" t="s">
        <v>83</v>
      </c>
      <c r="F42" t="s">
        <v>84</v>
      </c>
      <c r="G42" t="s">
        <v>85</v>
      </c>
      <c r="H42" t="s">
        <v>48</v>
      </c>
      <c r="I42">
        <v>1</v>
      </c>
      <c r="J42">
        <v>0</v>
      </c>
      <c r="K42">
        <v>1</v>
      </c>
      <c r="O42">
        <f t="shared" si="21"/>
        <v>241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241</v>
      </c>
      <c r="T42">
        <f t="shared" si="26"/>
        <v>0</v>
      </c>
      <c r="U42">
        <f t="shared" si="27"/>
        <v>0.65</v>
      </c>
      <c r="V42">
        <f t="shared" si="28"/>
        <v>0</v>
      </c>
      <c r="W42">
        <f t="shared" si="29"/>
        <v>0</v>
      </c>
      <c r="X42">
        <f t="shared" si="30"/>
        <v>180.75</v>
      </c>
      <c r="Y42">
        <f t="shared" si="31"/>
        <v>98.81</v>
      </c>
      <c r="AA42">
        <v>275776602</v>
      </c>
      <c r="AB42">
        <f t="shared" si="32"/>
        <v>8.1999999999999993</v>
      </c>
      <c r="AC42">
        <f t="shared" si="33"/>
        <v>0</v>
      </c>
      <c r="AD42">
        <f t="shared" si="34"/>
        <v>0</v>
      </c>
      <c r="AE42">
        <f t="shared" si="35"/>
        <v>0</v>
      </c>
      <c r="AF42">
        <f t="shared" si="36"/>
        <v>8.1999999999999993</v>
      </c>
      <c r="AG42">
        <f t="shared" si="37"/>
        <v>0</v>
      </c>
      <c r="AH42">
        <f t="shared" si="38"/>
        <v>0.65</v>
      </c>
      <c r="AI42">
        <f t="shared" si="39"/>
        <v>0</v>
      </c>
      <c r="AJ42">
        <f t="shared" si="40"/>
        <v>0</v>
      </c>
      <c r="AK42">
        <v>630.4</v>
      </c>
      <c r="AL42">
        <v>622.20000000000005</v>
      </c>
      <c r="AM42">
        <v>0</v>
      </c>
      <c r="AN42">
        <v>0</v>
      </c>
      <c r="AO42">
        <v>8.1999999999999993</v>
      </c>
      <c r="AP42">
        <v>0</v>
      </c>
      <c r="AQ42">
        <v>0.65</v>
      </c>
      <c r="AR42">
        <v>0</v>
      </c>
      <c r="AS42">
        <v>0</v>
      </c>
      <c r="AT42">
        <v>75</v>
      </c>
      <c r="AU42">
        <v>41</v>
      </c>
      <c r="AV42">
        <v>1</v>
      </c>
      <c r="AW42">
        <v>1</v>
      </c>
      <c r="AZ42">
        <v>1</v>
      </c>
      <c r="BA42">
        <v>29.39</v>
      </c>
      <c r="BB42">
        <v>1</v>
      </c>
      <c r="BC42">
        <v>7.25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86</v>
      </c>
      <c r="BM42">
        <v>405</v>
      </c>
      <c r="BN42">
        <v>0</v>
      </c>
      <c r="BO42" t="s">
        <v>84</v>
      </c>
      <c r="BP42">
        <v>1</v>
      </c>
      <c r="BQ42">
        <v>60</v>
      </c>
      <c r="BR42">
        <v>0</v>
      </c>
      <c r="BS42">
        <v>29.39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75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241</v>
      </c>
      <c r="CQ42">
        <f t="shared" si="42"/>
        <v>0</v>
      </c>
      <c r="CR42">
        <f t="shared" si="43"/>
        <v>0</v>
      </c>
      <c r="CS42">
        <f t="shared" si="44"/>
        <v>0</v>
      </c>
      <c r="CT42">
        <f t="shared" si="45"/>
        <v>241</v>
      </c>
      <c r="CU42">
        <f t="shared" si="46"/>
        <v>0</v>
      </c>
      <c r="CV42">
        <f t="shared" si="47"/>
        <v>0.65</v>
      </c>
      <c r="CW42">
        <f t="shared" si="48"/>
        <v>0</v>
      </c>
      <c r="CX42">
        <f t="shared" si="49"/>
        <v>0</v>
      </c>
      <c r="CY42">
        <f t="shared" si="50"/>
        <v>180.75</v>
      </c>
      <c r="CZ42">
        <f t="shared" si="51"/>
        <v>98.809999999999988</v>
      </c>
      <c r="DC42" t="s">
        <v>3</v>
      </c>
      <c r="DD42" t="s">
        <v>22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91</v>
      </c>
      <c r="DO42">
        <v>70</v>
      </c>
      <c r="DP42">
        <v>1</v>
      </c>
      <c r="DQ42">
        <v>1</v>
      </c>
      <c r="DU42">
        <v>1013</v>
      </c>
      <c r="DV42" t="s">
        <v>48</v>
      </c>
      <c r="DW42" t="s">
        <v>48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275063200</v>
      </c>
      <c r="EF42">
        <v>60</v>
      </c>
      <c r="EG42" t="s">
        <v>23</v>
      </c>
      <c r="EH42">
        <v>0</v>
      </c>
      <c r="EI42" t="s">
        <v>3</v>
      </c>
      <c r="EJ42">
        <v>1</v>
      </c>
      <c r="EK42">
        <v>405</v>
      </c>
      <c r="EL42" t="s">
        <v>24</v>
      </c>
      <c r="EM42" t="s">
        <v>25</v>
      </c>
      <c r="EO42" t="s">
        <v>3</v>
      </c>
      <c r="EQ42">
        <v>131072</v>
      </c>
      <c r="ER42">
        <v>630.4</v>
      </c>
      <c r="ES42">
        <v>622.20000000000005</v>
      </c>
      <c r="ET42">
        <v>0</v>
      </c>
      <c r="EU42">
        <v>0</v>
      </c>
      <c r="EV42">
        <v>8.1999999999999993</v>
      </c>
      <c r="EW42">
        <v>0.65</v>
      </c>
      <c r="EX42">
        <v>0</v>
      </c>
      <c r="EY42">
        <v>0</v>
      </c>
      <c r="FQ42">
        <v>0</v>
      </c>
      <c r="FR42">
        <f t="shared" si="52"/>
        <v>0</v>
      </c>
      <c r="FS42">
        <v>0</v>
      </c>
      <c r="FX42">
        <v>91</v>
      </c>
      <c r="FY42">
        <v>70</v>
      </c>
      <c r="GA42" t="s">
        <v>3</v>
      </c>
      <c r="GD42">
        <v>0</v>
      </c>
      <c r="GF42">
        <v>-903415833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53"/>
        <v>0</v>
      </c>
      <c r="GM42">
        <f t="shared" si="54"/>
        <v>520.55999999999995</v>
      </c>
      <c r="GN42">
        <f t="shared" si="55"/>
        <v>520.55999999999995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3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ROW(SmtRes!A69)</f>
        <v>69</v>
      </c>
      <c r="D43">
        <f>ROW(EtalonRes!A69)</f>
        <v>69</v>
      </c>
      <c r="E43" t="s">
        <v>87</v>
      </c>
      <c r="F43" t="s">
        <v>88</v>
      </c>
      <c r="G43" t="s">
        <v>89</v>
      </c>
      <c r="H43" t="s">
        <v>48</v>
      </c>
      <c r="I43">
        <v>1</v>
      </c>
      <c r="J43">
        <v>0</v>
      </c>
      <c r="K43">
        <v>1</v>
      </c>
      <c r="O43">
        <f t="shared" si="21"/>
        <v>400.59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400.59</v>
      </c>
      <c r="T43">
        <f t="shared" si="26"/>
        <v>0</v>
      </c>
      <c r="U43">
        <f t="shared" si="27"/>
        <v>1.08</v>
      </c>
      <c r="V43">
        <f t="shared" si="28"/>
        <v>0</v>
      </c>
      <c r="W43">
        <f t="shared" si="29"/>
        <v>0</v>
      </c>
      <c r="X43">
        <f t="shared" si="30"/>
        <v>300.44</v>
      </c>
      <c r="Y43">
        <f t="shared" si="31"/>
        <v>164.24</v>
      </c>
      <c r="AA43">
        <v>275776602</v>
      </c>
      <c r="AB43">
        <f t="shared" si="32"/>
        <v>13.63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13.63</v>
      </c>
      <c r="AG43">
        <f t="shared" si="37"/>
        <v>0</v>
      </c>
      <c r="AH43">
        <f t="shared" si="38"/>
        <v>1.08</v>
      </c>
      <c r="AI43">
        <f t="shared" si="39"/>
        <v>0</v>
      </c>
      <c r="AJ43">
        <f t="shared" si="40"/>
        <v>0</v>
      </c>
      <c r="AK43">
        <v>28.38</v>
      </c>
      <c r="AL43">
        <v>14.75</v>
      </c>
      <c r="AM43">
        <v>0</v>
      </c>
      <c r="AN43">
        <v>0</v>
      </c>
      <c r="AO43">
        <v>13.63</v>
      </c>
      <c r="AP43">
        <v>0</v>
      </c>
      <c r="AQ43">
        <v>1.08</v>
      </c>
      <c r="AR43">
        <v>0</v>
      </c>
      <c r="AS43">
        <v>0</v>
      </c>
      <c r="AT43">
        <v>75</v>
      </c>
      <c r="AU43">
        <v>41</v>
      </c>
      <c r="AV43">
        <v>1</v>
      </c>
      <c r="AW43">
        <v>1</v>
      </c>
      <c r="AZ43">
        <v>1</v>
      </c>
      <c r="BA43">
        <v>29.39</v>
      </c>
      <c r="BB43">
        <v>1</v>
      </c>
      <c r="BC43">
        <v>5.5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90</v>
      </c>
      <c r="BM43">
        <v>405</v>
      </c>
      <c r="BN43">
        <v>0</v>
      </c>
      <c r="BO43" t="s">
        <v>88</v>
      </c>
      <c r="BP43">
        <v>1</v>
      </c>
      <c r="BQ43">
        <v>60</v>
      </c>
      <c r="BR43">
        <v>0</v>
      </c>
      <c r="BS43">
        <v>29.39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75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400.59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400.59</v>
      </c>
      <c r="CU43">
        <f t="shared" si="46"/>
        <v>0</v>
      </c>
      <c r="CV43">
        <f t="shared" si="47"/>
        <v>1.08</v>
      </c>
      <c r="CW43">
        <f t="shared" si="48"/>
        <v>0</v>
      </c>
      <c r="CX43">
        <f t="shared" si="49"/>
        <v>0</v>
      </c>
      <c r="CY43">
        <f t="shared" si="50"/>
        <v>300.4425</v>
      </c>
      <c r="CZ43">
        <f t="shared" si="51"/>
        <v>164.24189999999999</v>
      </c>
      <c r="DC43" t="s">
        <v>3</v>
      </c>
      <c r="DD43" t="s">
        <v>22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91</v>
      </c>
      <c r="DO43">
        <v>70</v>
      </c>
      <c r="DP43">
        <v>1</v>
      </c>
      <c r="DQ43">
        <v>1</v>
      </c>
      <c r="DU43">
        <v>1013</v>
      </c>
      <c r="DV43" t="s">
        <v>48</v>
      </c>
      <c r="DW43" t="s">
        <v>48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275063200</v>
      </c>
      <c r="EF43">
        <v>60</v>
      </c>
      <c r="EG43" t="s">
        <v>23</v>
      </c>
      <c r="EH43">
        <v>0</v>
      </c>
      <c r="EI43" t="s">
        <v>3</v>
      </c>
      <c r="EJ43">
        <v>1</v>
      </c>
      <c r="EK43">
        <v>405</v>
      </c>
      <c r="EL43" t="s">
        <v>24</v>
      </c>
      <c r="EM43" t="s">
        <v>25</v>
      </c>
      <c r="EO43" t="s">
        <v>3</v>
      </c>
      <c r="EQ43">
        <v>131072</v>
      </c>
      <c r="ER43">
        <v>28.38</v>
      </c>
      <c r="ES43">
        <v>14.75</v>
      </c>
      <c r="ET43">
        <v>0</v>
      </c>
      <c r="EU43">
        <v>0</v>
      </c>
      <c r="EV43">
        <v>13.63</v>
      </c>
      <c r="EW43">
        <v>1.08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91</v>
      </c>
      <c r="FY43">
        <v>70</v>
      </c>
      <c r="GA43" t="s">
        <v>3</v>
      </c>
      <c r="GD43">
        <v>0</v>
      </c>
      <c r="GF43">
        <v>-766260956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53"/>
        <v>0</v>
      </c>
      <c r="GM43">
        <f t="shared" si="54"/>
        <v>865.27</v>
      </c>
      <c r="GN43">
        <f t="shared" si="55"/>
        <v>865.27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ROW(SmtRes!A72)</f>
        <v>72</v>
      </c>
      <c r="D44">
        <f>ROW(EtalonRes!A72)</f>
        <v>72</v>
      </c>
      <c r="E44" t="s">
        <v>91</v>
      </c>
      <c r="F44" t="s">
        <v>92</v>
      </c>
      <c r="G44" t="s">
        <v>93</v>
      </c>
      <c r="H44" t="s">
        <v>48</v>
      </c>
      <c r="I44">
        <v>1</v>
      </c>
      <c r="J44">
        <v>0</v>
      </c>
      <c r="K44">
        <v>1</v>
      </c>
      <c r="O44">
        <f t="shared" si="21"/>
        <v>122.26</v>
      </c>
      <c r="P44">
        <f t="shared" si="22"/>
        <v>0</v>
      </c>
      <c r="Q44">
        <f t="shared" si="23"/>
        <v>0</v>
      </c>
      <c r="R44">
        <f t="shared" si="24"/>
        <v>0</v>
      </c>
      <c r="S44">
        <f t="shared" si="25"/>
        <v>122.26</v>
      </c>
      <c r="T44">
        <f t="shared" si="26"/>
        <v>0</v>
      </c>
      <c r="U44">
        <f t="shared" si="27"/>
        <v>0.33</v>
      </c>
      <c r="V44">
        <f t="shared" si="28"/>
        <v>0</v>
      </c>
      <c r="W44">
        <f t="shared" si="29"/>
        <v>0</v>
      </c>
      <c r="X44">
        <f t="shared" si="30"/>
        <v>91.7</v>
      </c>
      <c r="Y44">
        <f t="shared" si="31"/>
        <v>50.13</v>
      </c>
      <c r="AA44">
        <v>275776602</v>
      </c>
      <c r="AB44">
        <f t="shared" si="32"/>
        <v>4.16</v>
      </c>
      <c r="AC44">
        <f t="shared" si="33"/>
        <v>0</v>
      </c>
      <c r="AD44">
        <f t="shared" si="34"/>
        <v>0</v>
      </c>
      <c r="AE44">
        <f t="shared" si="35"/>
        <v>0</v>
      </c>
      <c r="AF44">
        <f t="shared" si="36"/>
        <v>4.16</v>
      </c>
      <c r="AG44">
        <f t="shared" si="37"/>
        <v>0</v>
      </c>
      <c r="AH44">
        <f t="shared" si="38"/>
        <v>0.33</v>
      </c>
      <c r="AI44">
        <f t="shared" si="39"/>
        <v>0</v>
      </c>
      <c r="AJ44">
        <f t="shared" si="40"/>
        <v>0</v>
      </c>
      <c r="AK44">
        <v>4.16</v>
      </c>
      <c r="AL44">
        <v>0</v>
      </c>
      <c r="AM44">
        <v>0</v>
      </c>
      <c r="AN44">
        <v>0</v>
      </c>
      <c r="AO44">
        <v>4.16</v>
      </c>
      <c r="AP44">
        <v>0</v>
      </c>
      <c r="AQ44">
        <v>0.33</v>
      </c>
      <c r="AR44">
        <v>0</v>
      </c>
      <c r="AS44">
        <v>0</v>
      </c>
      <c r="AT44">
        <v>75</v>
      </c>
      <c r="AU44">
        <v>41</v>
      </c>
      <c r="AV44">
        <v>1</v>
      </c>
      <c r="AW44">
        <v>1</v>
      </c>
      <c r="AZ44">
        <v>1</v>
      </c>
      <c r="BA44">
        <v>29.39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94</v>
      </c>
      <c r="BM44">
        <v>405</v>
      </c>
      <c r="BN44">
        <v>0</v>
      </c>
      <c r="BO44" t="s">
        <v>92</v>
      </c>
      <c r="BP44">
        <v>1</v>
      </c>
      <c r="BQ44">
        <v>60</v>
      </c>
      <c r="BR44">
        <v>0</v>
      </c>
      <c r="BS44">
        <v>29.39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75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122.26</v>
      </c>
      <c r="CQ44">
        <f t="shared" si="42"/>
        <v>0</v>
      </c>
      <c r="CR44">
        <f t="shared" si="43"/>
        <v>0</v>
      </c>
      <c r="CS44">
        <f t="shared" si="44"/>
        <v>0</v>
      </c>
      <c r="CT44">
        <f t="shared" si="45"/>
        <v>122.26</v>
      </c>
      <c r="CU44">
        <f t="shared" si="46"/>
        <v>0</v>
      </c>
      <c r="CV44">
        <f t="shared" si="47"/>
        <v>0.33</v>
      </c>
      <c r="CW44">
        <f t="shared" si="48"/>
        <v>0</v>
      </c>
      <c r="CX44">
        <f t="shared" si="49"/>
        <v>0</v>
      </c>
      <c r="CY44">
        <f t="shared" si="50"/>
        <v>91.695000000000007</v>
      </c>
      <c r="CZ44">
        <f t="shared" si="51"/>
        <v>50.126599999999996</v>
      </c>
      <c r="DC44" t="s">
        <v>3</v>
      </c>
      <c r="DD44" t="s">
        <v>22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91</v>
      </c>
      <c r="DO44">
        <v>70</v>
      </c>
      <c r="DP44">
        <v>1</v>
      </c>
      <c r="DQ44">
        <v>1</v>
      </c>
      <c r="DU44">
        <v>1013</v>
      </c>
      <c r="DV44" t="s">
        <v>48</v>
      </c>
      <c r="DW44" t="s">
        <v>48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275063200</v>
      </c>
      <c r="EF44">
        <v>60</v>
      </c>
      <c r="EG44" t="s">
        <v>23</v>
      </c>
      <c r="EH44">
        <v>0</v>
      </c>
      <c r="EI44" t="s">
        <v>3</v>
      </c>
      <c r="EJ44">
        <v>1</v>
      </c>
      <c r="EK44">
        <v>405</v>
      </c>
      <c r="EL44" t="s">
        <v>24</v>
      </c>
      <c r="EM44" t="s">
        <v>25</v>
      </c>
      <c r="EO44" t="s">
        <v>3</v>
      </c>
      <c r="EQ44">
        <v>131072</v>
      </c>
      <c r="ER44">
        <v>4.16</v>
      </c>
      <c r="ES44">
        <v>0</v>
      </c>
      <c r="ET44">
        <v>0</v>
      </c>
      <c r="EU44">
        <v>0</v>
      </c>
      <c r="EV44">
        <v>4.16</v>
      </c>
      <c r="EW44">
        <v>0.33</v>
      </c>
      <c r="EX44">
        <v>0</v>
      </c>
      <c r="EY44">
        <v>0</v>
      </c>
      <c r="FQ44">
        <v>0</v>
      </c>
      <c r="FR44">
        <f t="shared" si="52"/>
        <v>0</v>
      </c>
      <c r="FS44">
        <v>0</v>
      </c>
      <c r="FX44">
        <v>91</v>
      </c>
      <c r="FY44">
        <v>70</v>
      </c>
      <c r="GA44" t="s">
        <v>3</v>
      </c>
      <c r="GD44">
        <v>0</v>
      </c>
      <c r="GF44">
        <v>-1036404027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53"/>
        <v>0</v>
      </c>
      <c r="GM44">
        <f t="shared" si="54"/>
        <v>264.08999999999997</v>
      </c>
      <c r="GN44">
        <f t="shared" si="55"/>
        <v>264.08999999999997</v>
      </c>
      <c r="GO44">
        <f t="shared" si="56"/>
        <v>0</v>
      </c>
      <c r="GP44">
        <f t="shared" si="57"/>
        <v>0</v>
      </c>
      <c r="GR44">
        <v>0</v>
      </c>
      <c r="GS44">
        <v>3</v>
      </c>
      <c r="GT44">
        <v>0</v>
      </c>
      <c r="GU44" t="s">
        <v>3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ROW(SmtRes!A80)</f>
        <v>80</v>
      </c>
      <c r="D45">
        <f>ROW(EtalonRes!A80)</f>
        <v>80</v>
      </c>
      <c r="E45" t="s">
        <v>95</v>
      </c>
      <c r="F45" t="s">
        <v>96</v>
      </c>
      <c r="G45" t="s">
        <v>97</v>
      </c>
      <c r="H45" t="s">
        <v>34</v>
      </c>
      <c r="I45">
        <v>1</v>
      </c>
      <c r="J45">
        <v>0</v>
      </c>
      <c r="K45">
        <v>1</v>
      </c>
      <c r="O45">
        <f t="shared" si="21"/>
        <v>830.45</v>
      </c>
      <c r="P45">
        <f t="shared" si="22"/>
        <v>0</v>
      </c>
      <c r="Q45">
        <f t="shared" si="23"/>
        <v>7.82</v>
      </c>
      <c r="R45">
        <f t="shared" si="24"/>
        <v>1.76</v>
      </c>
      <c r="S45">
        <f t="shared" si="25"/>
        <v>822.63</v>
      </c>
      <c r="T45">
        <f t="shared" si="26"/>
        <v>0</v>
      </c>
      <c r="U45">
        <f t="shared" si="27"/>
        <v>2.5</v>
      </c>
      <c r="V45">
        <f t="shared" si="28"/>
        <v>0</v>
      </c>
      <c r="W45">
        <f t="shared" si="29"/>
        <v>0</v>
      </c>
      <c r="X45">
        <f t="shared" si="30"/>
        <v>616.97</v>
      </c>
      <c r="Y45">
        <f t="shared" si="31"/>
        <v>337.28</v>
      </c>
      <c r="AA45">
        <v>275776602</v>
      </c>
      <c r="AB45">
        <f t="shared" si="32"/>
        <v>28.76</v>
      </c>
      <c r="AC45">
        <f t="shared" si="33"/>
        <v>0</v>
      </c>
      <c r="AD45">
        <f t="shared" si="34"/>
        <v>0.77</v>
      </c>
      <c r="AE45">
        <f t="shared" si="35"/>
        <v>0.06</v>
      </c>
      <c r="AF45">
        <f t="shared" si="36"/>
        <v>27.99</v>
      </c>
      <c r="AG45">
        <f t="shared" si="37"/>
        <v>0</v>
      </c>
      <c r="AH45">
        <f t="shared" si="38"/>
        <v>2.5</v>
      </c>
      <c r="AI45">
        <f t="shared" si="39"/>
        <v>0</v>
      </c>
      <c r="AJ45">
        <f t="shared" si="40"/>
        <v>0</v>
      </c>
      <c r="AK45">
        <v>662.06</v>
      </c>
      <c r="AL45">
        <v>633.29999999999995</v>
      </c>
      <c r="AM45">
        <v>0.77</v>
      </c>
      <c r="AN45">
        <v>0.06</v>
      </c>
      <c r="AO45">
        <v>27.99</v>
      </c>
      <c r="AP45">
        <v>0</v>
      </c>
      <c r="AQ45">
        <v>2.5</v>
      </c>
      <c r="AR45">
        <v>0</v>
      </c>
      <c r="AS45">
        <v>0</v>
      </c>
      <c r="AT45">
        <v>75</v>
      </c>
      <c r="AU45">
        <v>41</v>
      </c>
      <c r="AV45">
        <v>1</v>
      </c>
      <c r="AW45">
        <v>1</v>
      </c>
      <c r="AZ45">
        <v>1</v>
      </c>
      <c r="BA45">
        <v>29.39</v>
      </c>
      <c r="BB45">
        <v>10.16</v>
      </c>
      <c r="BC45">
        <v>0.67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98</v>
      </c>
      <c r="BM45">
        <v>405</v>
      </c>
      <c r="BN45">
        <v>0</v>
      </c>
      <c r="BO45" t="s">
        <v>96</v>
      </c>
      <c r="BP45">
        <v>1</v>
      </c>
      <c r="BQ45">
        <v>60</v>
      </c>
      <c r="BR45">
        <v>0</v>
      </c>
      <c r="BS45">
        <v>29.39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830.45</v>
      </c>
      <c r="CQ45">
        <f t="shared" si="42"/>
        <v>0</v>
      </c>
      <c r="CR45">
        <f t="shared" si="43"/>
        <v>7.82</v>
      </c>
      <c r="CS45">
        <f t="shared" si="44"/>
        <v>1.76</v>
      </c>
      <c r="CT45">
        <f t="shared" si="45"/>
        <v>822.63</v>
      </c>
      <c r="CU45">
        <f t="shared" si="46"/>
        <v>0</v>
      </c>
      <c r="CV45">
        <f t="shared" si="47"/>
        <v>2.5</v>
      </c>
      <c r="CW45">
        <f t="shared" si="48"/>
        <v>0</v>
      </c>
      <c r="CX45">
        <f t="shared" si="49"/>
        <v>0</v>
      </c>
      <c r="CY45">
        <f t="shared" si="50"/>
        <v>616.97249999999997</v>
      </c>
      <c r="CZ45">
        <f t="shared" si="51"/>
        <v>337.2783</v>
      </c>
      <c r="DC45" t="s">
        <v>3</v>
      </c>
      <c r="DD45" t="s">
        <v>22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275063200</v>
      </c>
      <c r="EF45">
        <v>60</v>
      </c>
      <c r="EG45" t="s">
        <v>23</v>
      </c>
      <c r="EH45">
        <v>0</v>
      </c>
      <c r="EI45" t="s">
        <v>3</v>
      </c>
      <c r="EJ45">
        <v>1</v>
      </c>
      <c r="EK45">
        <v>405</v>
      </c>
      <c r="EL45" t="s">
        <v>24</v>
      </c>
      <c r="EM45" t="s">
        <v>25</v>
      </c>
      <c r="EO45" t="s">
        <v>3</v>
      </c>
      <c r="EQ45">
        <v>131072</v>
      </c>
      <c r="ER45">
        <v>662.06</v>
      </c>
      <c r="ES45">
        <v>633.29999999999995</v>
      </c>
      <c r="ET45">
        <v>0.77</v>
      </c>
      <c r="EU45">
        <v>0.06</v>
      </c>
      <c r="EV45">
        <v>27.99</v>
      </c>
      <c r="EW45">
        <v>2.5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446007545</v>
      </c>
      <c r="GG45">
        <v>2</v>
      </c>
      <c r="GH45">
        <v>1</v>
      </c>
      <c r="GI45">
        <v>2</v>
      </c>
      <c r="GJ45">
        <v>0</v>
      </c>
      <c r="GK45">
        <f>ROUND(R45*(R12)/100,2)</f>
        <v>2.82</v>
      </c>
      <c r="GL45">
        <f t="shared" si="53"/>
        <v>0</v>
      </c>
      <c r="GM45">
        <f t="shared" si="54"/>
        <v>1787.52</v>
      </c>
      <c r="GN45">
        <f t="shared" si="55"/>
        <v>1787.52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ROW(SmtRes!A84)</f>
        <v>84</v>
      </c>
      <c r="D46">
        <f>ROW(EtalonRes!A84)</f>
        <v>84</v>
      </c>
      <c r="E46" t="s">
        <v>99</v>
      </c>
      <c r="F46" t="s">
        <v>100</v>
      </c>
      <c r="G46" t="s">
        <v>101</v>
      </c>
      <c r="H46" t="s">
        <v>39</v>
      </c>
      <c r="I46">
        <v>1</v>
      </c>
      <c r="J46">
        <v>0</v>
      </c>
      <c r="K46">
        <v>1</v>
      </c>
      <c r="O46">
        <f t="shared" si="21"/>
        <v>65.25</v>
      </c>
      <c r="P46">
        <f t="shared" si="22"/>
        <v>0</v>
      </c>
      <c r="Q46">
        <f t="shared" si="23"/>
        <v>0</v>
      </c>
      <c r="R46">
        <f t="shared" si="24"/>
        <v>0</v>
      </c>
      <c r="S46">
        <f t="shared" si="25"/>
        <v>65.25</v>
      </c>
      <c r="T46">
        <f t="shared" si="26"/>
        <v>0</v>
      </c>
      <c r="U46">
        <f t="shared" si="27"/>
        <v>0.18</v>
      </c>
      <c r="V46">
        <f t="shared" si="28"/>
        <v>0</v>
      </c>
      <c r="W46">
        <f t="shared" si="29"/>
        <v>0</v>
      </c>
      <c r="X46">
        <f t="shared" si="30"/>
        <v>48.94</v>
      </c>
      <c r="Y46">
        <f t="shared" si="31"/>
        <v>26.75</v>
      </c>
      <c r="AA46">
        <v>275776602</v>
      </c>
      <c r="AB46">
        <f t="shared" si="32"/>
        <v>2.2200000000000002</v>
      </c>
      <c r="AC46">
        <f t="shared" si="33"/>
        <v>0</v>
      </c>
      <c r="AD46">
        <f t="shared" si="34"/>
        <v>0</v>
      </c>
      <c r="AE46">
        <f t="shared" si="35"/>
        <v>0</v>
      </c>
      <c r="AF46">
        <f t="shared" si="36"/>
        <v>2.2200000000000002</v>
      </c>
      <c r="AG46">
        <f t="shared" si="37"/>
        <v>0</v>
      </c>
      <c r="AH46">
        <f t="shared" si="38"/>
        <v>0.18</v>
      </c>
      <c r="AI46">
        <f t="shared" si="39"/>
        <v>0</v>
      </c>
      <c r="AJ46">
        <f t="shared" si="40"/>
        <v>0</v>
      </c>
      <c r="AK46">
        <v>2.2200000000000002</v>
      </c>
      <c r="AL46">
        <v>0</v>
      </c>
      <c r="AM46">
        <v>0</v>
      </c>
      <c r="AN46">
        <v>0</v>
      </c>
      <c r="AO46">
        <v>2.2200000000000002</v>
      </c>
      <c r="AP46">
        <v>0</v>
      </c>
      <c r="AQ46">
        <v>0.18</v>
      </c>
      <c r="AR46">
        <v>0</v>
      </c>
      <c r="AS46">
        <v>0</v>
      </c>
      <c r="AT46">
        <v>75</v>
      </c>
      <c r="AU46">
        <v>41</v>
      </c>
      <c r="AV46">
        <v>1</v>
      </c>
      <c r="AW46">
        <v>1</v>
      </c>
      <c r="AZ46">
        <v>1</v>
      </c>
      <c r="BA46">
        <v>29.39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102</v>
      </c>
      <c r="BM46">
        <v>405</v>
      </c>
      <c r="BN46">
        <v>0</v>
      </c>
      <c r="BO46" t="s">
        <v>100</v>
      </c>
      <c r="BP46">
        <v>1</v>
      </c>
      <c r="BQ46">
        <v>60</v>
      </c>
      <c r="BR46">
        <v>0</v>
      </c>
      <c r="BS46">
        <v>29.39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75</v>
      </c>
      <c r="CA46">
        <v>41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65.25</v>
      </c>
      <c r="CQ46">
        <f t="shared" si="42"/>
        <v>0</v>
      </c>
      <c r="CR46">
        <f t="shared" si="43"/>
        <v>0</v>
      </c>
      <c r="CS46">
        <f t="shared" si="44"/>
        <v>0</v>
      </c>
      <c r="CT46">
        <f t="shared" si="45"/>
        <v>65.25</v>
      </c>
      <c r="CU46">
        <f t="shared" si="46"/>
        <v>0</v>
      </c>
      <c r="CV46">
        <f t="shared" si="47"/>
        <v>0.18</v>
      </c>
      <c r="CW46">
        <f t="shared" si="48"/>
        <v>0</v>
      </c>
      <c r="CX46">
        <f t="shared" si="49"/>
        <v>0</v>
      </c>
      <c r="CY46">
        <f t="shared" si="50"/>
        <v>48.9375</v>
      </c>
      <c r="CZ46">
        <f t="shared" si="51"/>
        <v>26.752499999999998</v>
      </c>
      <c r="DC46" t="s">
        <v>3</v>
      </c>
      <c r="DD46" t="s">
        <v>22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91</v>
      </c>
      <c r="DO46">
        <v>70</v>
      </c>
      <c r="DP46">
        <v>1</v>
      </c>
      <c r="DQ46">
        <v>1</v>
      </c>
      <c r="DU46">
        <v>1013</v>
      </c>
      <c r="DV46" t="s">
        <v>39</v>
      </c>
      <c r="DW46" t="s">
        <v>39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275063200</v>
      </c>
      <c r="EF46">
        <v>60</v>
      </c>
      <c r="EG46" t="s">
        <v>23</v>
      </c>
      <c r="EH46">
        <v>0</v>
      </c>
      <c r="EI46" t="s">
        <v>3</v>
      </c>
      <c r="EJ46">
        <v>1</v>
      </c>
      <c r="EK46">
        <v>405</v>
      </c>
      <c r="EL46" t="s">
        <v>24</v>
      </c>
      <c r="EM46" t="s">
        <v>25</v>
      </c>
      <c r="EO46" t="s">
        <v>3</v>
      </c>
      <c r="EQ46">
        <v>131072</v>
      </c>
      <c r="ER46">
        <v>2.2200000000000002</v>
      </c>
      <c r="ES46">
        <v>0</v>
      </c>
      <c r="ET46">
        <v>0</v>
      </c>
      <c r="EU46">
        <v>0</v>
      </c>
      <c r="EV46">
        <v>2.2200000000000002</v>
      </c>
      <c r="EW46">
        <v>0.18</v>
      </c>
      <c r="EX46">
        <v>0</v>
      </c>
      <c r="EY46">
        <v>0</v>
      </c>
      <c r="FQ46">
        <v>0</v>
      </c>
      <c r="FR46">
        <f t="shared" si="52"/>
        <v>0</v>
      </c>
      <c r="FS46">
        <v>0</v>
      </c>
      <c r="FX46">
        <v>91</v>
      </c>
      <c r="FY46">
        <v>70</v>
      </c>
      <c r="GA46" t="s">
        <v>3</v>
      </c>
      <c r="GD46">
        <v>0</v>
      </c>
      <c r="GF46">
        <v>523901266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53"/>
        <v>0</v>
      </c>
      <c r="GM46">
        <f t="shared" si="54"/>
        <v>140.94</v>
      </c>
      <c r="GN46">
        <f t="shared" si="55"/>
        <v>140.94</v>
      </c>
      <c r="GO46">
        <f t="shared" si="56"/>
        <v>0</v>
      </c>
      <c r="GP46">
        <f t="shared" si="57"/>
        <v>0</v>
      </c>
      <c r="GR46">
        <v>0</v>
      </c>
      <c r="GS46">
        <v>3</v>
      </c>
      <c r="GT46">
        <v>0</v>
      </c>
      <c r="GU46" t="s">
        <v>3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ROW(SmtRes!A94)</f>
        <v>94</v>
      </c>
      <c r="D47">
        <f>ROW(EtalonRes!A94)</f>
        <v>94</v>
      </c>
      <c r="E47" t="s">
        <v>103</v>
      </c>
      <c r="F47" t="s">
        <v>104</v>
      </c>
      <c r="G47" t="s">
        <v>105</v>
      </c>
      <c r="H47" t="s">
        <v>106</v>
      </c>
      <c r="I47">
        <v>1</v>
      </c>
      <c r="J47">
        <v>0</v>
      </c>
      <c r="K47">
        <v>1</v>
      </c>
      <c r="O47">
        <f t="shared" si="21"/>
        <v>500.9</v>
      </c>
      <c r="P47">
        <f t="shared" si="22"/>
        <v>0</v>
      </c>
      <c r="Q47">
        <f t="shared" si="23"/>
        <v>2.15</v>
      </c>
      <c r="R47">
        <f t="shared" si="24"/>
        <v>0.59</v>
      </c>
      <c r="S47">
        <f t="shared" si="25"/>
        <v>498.75</v>
      </c>
      <c r="T47">
        <f t="shared" si="26"/>
        <v>0</v>
      </c>
      <c r="U47">
        <f t="shared" si="27"/>
        <v>1.2</v>
      </c>
      <c r="V47">
        <f t="shared" si="28"/>
        <v>0</v>
      </c>
      <c r="W47">
        <f t="shared" si="29"/>
        <v>0</v>
      </c>
      <c r="X47">
        <f t="shared" si="30"/>
        <v>374.06</v>
      </c>
      <c r="Y47">
        <f t="shared" si="31"/>
        <v>204.49</v>
      </c>
      <c r="AA47">
        <v>275776602</v>
      </c>
      <c r="AB47">
        <f t="shared" si="32"/>
        <v>17.170000000000002</v>
      </c>
      <c r="AC47">
        <f t="shared" si="33"/>
        <v>0</v>
      </c>
      <c r="AD47">
        <f t="shared" si="34"/>
        <v>0.2</v>
      </c>
      <c r="AE47">
        <f t="shared" si="35"/>
        <v>0.02</v>
      </c>
      <c r="AF47">
        <f t="shared" si="36"/>
        <v>16.97</v>
      </c>
      <c r="AG47">
        <f t="shared" si="37"/>
        <v>0</v>
      </c>
      <c r="AH47">
        <f t="shared" si="38"/>
        <v>1.2</v>
      </c>
      <c r="AI47">
        <f t="shared" si="39"/>
        <v>0</v>
      </c>
      <c r="AJ47">
        <f t="shared" si="40"/>
        <v>0</v>
      </c>
      <c r="AK47">
        <v>175</v>
      </c>
      <c r="AL47">
        <v>157.83000000000001</v>
      </c>
      <c r="AM47">
        <v>0.2</v>
      </c>
      <c r="AN47">
        <v>0.02</v>
      </c>
      <c r="AO47">
        <v>16.97</v>
      </c>
      <c r="AP47">
        <v>0</v>
      </c>
      <c r="AQ47">
        <v>1.2</v>
      </c>
      <c r="AR47">
        <v>0</v>
      </c>
      <c r="AS47">
        <v>0</v>
      </c>
      <c r="AT47">
        <v>75</v>
      </c>
      <c r="AU47">
        <v>41</v>
      </c>
      <c r="AV47">
        <v>1</v>
      </c>
      <c r="AW47">
        <v>1</v>
      </c>
      <c r="AZ47">
        <v>1</v>
      </c>
      <c r="BA47">
        <v>29.39</v>
      </c>
      <c r="BB47">
        <v>10.75</v>
      </c>
      <c r="BC47">
        <v>2.2200000000000002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107</v>
      </c>
      <c r="BM47">
        <v>405</v>
      </c>
      <c r="BN47">
        <v>0</v>
      </c>
      <c r="BO47" t="s">
        <v>104</v>
      </c>
      <c r="BP47">
        <v>1</v>
      </c>
      <c r="BQ47">
        <v>60</v>
      </c>
      <c r="BR47">
        <v>0</v>
      </c>
      <c r="BS47">
        <v>29.39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75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500.9</v>
      </c>
      <c r="CQ47">
        <f t="shared" si="42"/>
        <v>0</v>
      </c>
      <c r="CR47">
        <f t="shared" si="43"/>
        <v>2.15</v>
      </c>
      <c r="CS47">
        <f t="shared" si="44"/>
        <v>0.59</v>
      </c>
      <c r="CT47">
        <f t="shared" si="45"/>
        <v>498.75</v>
      </c>
      <c r="CU47">
        <f t="shared" si="46"/>
        <v>0</v>
      </c>
      <c r="CV47">
        <f t="shared" si="47"/>
        <v>1.2</v>
      </c>
      <c r="CW47">
        <f t="shared" si="48"/>
        <v>0</v>
      </c>
      <c r="CX47">
        <f t="shared" si="49"/>
        <v>0</v>
      </c>
      <c r="CY47">
        <f t="shared" si="50"/>
        <v>374.0625</v>
      </c>
      <c r="CZ47">
        <f t="shared" si="51"/>
        <v>204.48749999999998</v>
      </c>
      <c r="DC47" t="s">
        <v>3</v>
      </c>
      <c r="DD47" t="s">
        <v>22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91</v>
      </c>
      <c r="DO47">
        <v>70</v>
      </c>
      <c r="DP47">
        <v>1</v>
      </c>
      <c r="DQ47">
        <v>1</v>
      </c>
      <c r="DU47">
        <v>1013</v>
      </c>
      <c r="DV47" t="s">
        <v>106</v>
      </c>
      <c r="DW47" t="s">
        <v>106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275063200</v>
      </c>
      <c r="EF47">
        <v>60</v>
      </c>
      <c r="EG47" t="s">
        <v>23</v>
      </c>
      <c r="EH47">
        <v>0</v>
      </c>
      <c r="EI47" t="s">
        <v>3</v>
      </c>
      <c r="EJ47">
        <v>1</v>
      </c>
      <c r="EK47">
        <v>405</v>
      </c>
      <c r="EL47" t="s">
        <v>24</v>
      </c>
      <c r="EM47" t="s">
        <v>25</v>
      </c>
      <c r="EO47" t="s">
        <v>3</v>
      </c>
      <c r="EQ47">
        <v>131072</v>
      </c>
      <c r="ER47">
        <v>175</v>
      </c>
      <c r="ES47">
        <v>157.83000000000001</v>
      </c>
      <c r="ET47">
        <v>0.2</v>
      </c>
      <c r="EU47">
        <v>0.02</v>
      </c>
      <c r="EV47">
        <v>16.97</v>
      </c>
      <c r="EW47">
        <v>1.2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91</v>
      </c>
      <c r="FY47">
        <v>70</v>
      </c>
      <c r="GA47" t="s">
        <v>3</v>
      </c>
      <c r="GD47">
        <v>0</v>
      </c>
      <c r="GF47">
        <v>-490815283</v>
      </c>
      <c r="GG47">
        <v>2</v>
      </c>
      <c r="GH47">
        <v>1</v>
      </c>
      <c r="GI47">
        <v>2</v>
      </c>
      <c r="GJ47">
        <v>0</v>
      </c>
      <c r="GK47">
        <f>ROUND(R47*(R12)/100,2)</f>
        <v>0.94</v>
      </c>
      <c r="GL47">
        <f t="shared" si="53"/>
        <v>0</v>
      </c>
      <c r="GM47">
        <f t="shared" si="54"/>
        <v>1080.3900000000001</v>
      </c>
      <c r="GN47">
        <f t="shared" si="55"/>
        <v>1080.3900000000001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C48">
        <f>ROW(SmtRes!A103)</f>
        <v>103</v>
      </c>
      <c r="D48">
        <f>ROW(EtalonRes!A103)</f>
        <v>103</v>
      </c>
      <c r="E48" t="s">
        <v>108</v>
      </c>
      <c r="F48" t="s">
        <v>109</v>
      </c>
      <c r="G48" t="s">
        <v>110</v>
      </c>
      <c r="H48" t="s">
        <v>106</v>
      </c>
      <c r="I48">
        <v>1</v>
      </c>
      <c r="J48">
        <v>0</v>
      </c>
      <c r="K48">
        <v>1</v>
      </c>
      <c r="O48">
        <f t="shared" si="21"/>
        <v>429.11</v>
      </c>
      <c r="P48">
        <f t="shared" si="22"/>
        <v>0</v>
      </c>
      <c r="Q48">
        <f t="shared" si="23"/>
        <v>1.19</v>
      </c>
      <c r="R48">
        <f t="shared" si="24"/>
        <v>0</v>
      </c>
      <c r="S48">
        <f t="shared" si="25"/>
        <v>427.92</v>
      </c>
      <c r="T48">
        <f t="shared" si="26"/>
        <v>0</v>
      </c>
      <c r="U48">
        <f t="shared" si="27"/>
        <v>1.03</v>
      </c>
      <c r="V48">
        <f t="shared" si="28"/>
        <v>0</v>
      </c>
      <c r="W48">
        <f t="shared" si="29"/>
        <v>0</v>
      </c>
      <c r="X48">
        <f t="shared" si="30"/>
        <v>320.94</v>
      </c>
      <c r="Y48">
        <f t="shared" si="31"/>
        <v>175.45</v>
      </c>
      <c r="AA48">
        <v>275776602</v>
      </c>
      <c r="AB48">
        <f t="shared" si="32"/>
        <v>14.7</v>
      </c>
      <c r="AC48">
        <f t="shared" si="33"/>
        <v>0</v>
      </c>
      <c r="AD48">
        <f t="shared" si="34"/>
        <v>0.14000000000000001</v>
      </c>
      <c r="AE48">
        <f t="shared" si="35"/>
        <v>0</v>
      </c>
      <c r="AF48">
        <f t="shared" si="36"/>
        <v>14.56</v>
      </c>
      <c r="AG48">
        <f t="shared" si="37"/>
        <v>0</v>
      </c>
      <c r="AH48">
        <f t="shared" si="38"/>
        <v>1.03</v>
      </c>
      <c r="AI48">
        <f t="shared" si="39"/>
        <v>0</v>
      </c>
      <c r="AJ48">
        <f t="shared" si="40"/>
        <v>0</v>
      </c>
      <c r="AK48">
        <v>172.53</v>
      </c>
      <c r="AL48">
        <v>157.83000000000001</v>
      </c>
      <c r="AM48">
        <v>0.14000000000000001</v>
      </c>
      <c r="AN48">
        <v>0</v>
      </c>
      <c r="AO48">
        <v>14.56</v>
      </c>
      <c r="AP48">
        <v>0</v>
      </c>
      <c r="AQ48">
        <v>1.03</v>
      </c>
      <c r="AR48">
        <v>0</v>
      </c>
      <c r="AS48">
        <v>0</v>
      </c>
      <c r="AT48">
        <v>75</v>
      </c>
      <c r="AU48">
        <v>41</v>
      </c>
      <c r="AV48">
        <v>1</v>
      </c>
      <c r="AW48">
        <v>1</v>
      </c>
      <c r="AZ48">
        <v>1</v>
      </c>
      <c r="BA48">
        <v>29.39</v>
      </c>
      <c r="BB48">
        <v>8.5</v>
      </c>
      <c r="BC48">
        <v>2.2200000000000002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111</v>
      </c>
      <c r="BM48">
        <v>405</v>
      </c>
      <c r="BN48">
        <v>0</v>
      </c>
      <c r="BO48" t="s">
        <v>109</v>
      </c>
      <c r="BP48">
        <v>1</v>
      </c>
      <c r="BQ48">
        <v>60</v>
      </c>
      <c r="BR48">
        <v>0</v>
      </c>
      <c r="BS48">
        <v>29.39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75</v>
      </c>
      <c r="CA48">
        <v>41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429.11</v>
      </c>
      <c r="CQ48">
        <f t="shared" si="42"/>
        <v>0</v>
      </c>
      <c r="CR48">
        <f t="shared" si="43"/>
        <v>1.19</v>
      </c>
      <c r="CS48">
        <f t="shared" si="44"/>
        <v>0</v>
      </c>
      <c r="CT48">
        <f t="shared" si="45"/>
        <v>427.92</v>
      </c>
      <c r="CU48">
        <f t="shared" si="46"/>
        <v>0</v>
      </c>
      <c r="CV48">
        <f t="shared" si="47"/>
        <v>1.03</v>
      </c>
      <c r="CW48">
        <f t="shared" si="48"/>
        <v>0</v>
      </c>
      <c r="CX48">
        <f t="shared" si="49"/>
        <v>0</v>
      </c>
      <c r="CY48">
        <f t="shared" si="50"/>
        <v>320.94</v>
      </c>
      <c r="CZ48">
        <f t="shared" si="51"/>
        <v>175.44720000000001</v>
      </c>
      <c r="DC48" t="s">
        <v>3</v>
      </c>
      <c r="DD48" t="s">
        <v>22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91</v>
      </c>
      <c r="DO48">
        <v>70</v>
      </c>
      <c r="DP48">
        <v>1</v>
      </c>
      <c r="DQ48">
        <v>1</v>
      </c>
      <c r="DU48">
        <v>1013</v>
      </c>
      <c r="DV48" t="s">
        <v>106</v>
      </c>
      <c r="DW48" t="s">
        <v>106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275063200</v>
      </c>
      <c r="EF48">
        <v>60</v>
      </c>
      <c r="EG48" t="s">
        <v>23</v>
      </c>
      <c r="EH48">
        <v>0</v>
      </c>
      <c r="EI48" t="s">
        <v>3</v>
      </c>
      <c r="EJ48">
        <v>1</v>
      </c>
      <c r="EK48">
        <v>405</v>
      </c>
      <c r="EL48" t="s">
        <v>24</v>
      </c>
      <c r="EM48" t="s">
        <v>25</v>
      </c>
      <c r="EO48" t="s">
        <v>3</v>
      </c>
      <c r="EQ48">
        <v>131072</v>
      </c>
      <c r="ER48">
        <v>172.53</v>
      </c>
      <c r="ES48">
        <v>157.83000000000001</v>
      </c>
      <c r="ET48">
        <v>0.14000000000000001</v>
      </c>
      <c r="EU48">
        <v>0</v>
      </c>
      <c r="EV48">
        <v>14.56</v>
      </c>
      <c r="EW48">
        <v>1.03</v>
      </c>
      <c r="EX48">
        <v>0</v>
      </c>
      <c r="EY48">
        <v>0</v>
      </c>
      <c r="FQ48">
        <v>0</v>
      </c>
      <c r="FR48">
        <f t="shared" si="52"/>
        <v>0</v>
      </c>
      <c r="FS48">
        <v>0</v>
      </c>
      <c r="FX48">
        <v>91</v>
      </c>
      <c r="FY48">
        <v>70</v>
      </c>
      <c r="GA48" t="s">
        <v>3</v>
      </c>
      <c r="GD48">
        <v>0</v>
      </c>
      <c r="GF48">
        <v>-1343169381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53"/>
        <v>0</v>
      </c>
      <c r="GM48">
        <f t="shared" si="54"/>
        <v>925.5</v>
      </c>
      <c r="GN48">
        <f t="shared" si="55"/>
        <v>925.5</v>
      </c>
      <c r="GO48">
        <f t="shared" si="56"/>
        <v>0</v>
      </c>
      <c r="GP48">
        <f t="shared" si="57"/>
        <v>0</v>
      </c>
      <c r="GR48">
        <v>0</v>
      </c>
      <c r="GS48">
        <v>3</v>
      </c>
      <c r="GT48">
        <v>0</v>
      </c>
      <c r="GU48" t="s">
        <v>3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ROW(SmtRes!A106)</f>
        <v>106</v>
      </c>
      <c r="D49">
        <f>ROW(EtalonRes!A106)</f>
        <v>106</v>
      </c>
      <c r="E49" t="s">
        <v>112</v>
      </c>
      <c r="F49" t="s">
        <v>113</v>
      </c>
      <c r="G49" t="s">
        <v>114</v>
      </c>
      <c r="H49" t="s">
        <v>48</v>
      </c>
      <c r="I49">
        <v>1</v>
      </c>
      <c r="J49">
        <v>0</v>
      </c>
      <c r="K49">
        <v>1</v>
      </c>
      <c r="O49">
        <f t="shared" si="21"/>
        <v>181.63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181.63</v>
      </c>
      <c r="T49">
        <f t="shared" si="26"/>
        <v>0</v>
      </c>
      <c r="U49">
        <f t="shared" si="27"/>
        <v>0.49</v>
      </c>
      <c r="V49">
        <f t="shared" si="28"/>
        <v>0</v>
      </c>
      <c r="W49">
        <f t="shared" si="29"/>
        <v>0</v>
      </c>
      <c r="X49">
        <f t="shared" si="30"/>
        <v>136.22</v>
      </c>
      <c r="Y49">
        <f t="shared" si="31"/>
        <v>74.47</v>
      </c>
      <c r="AA49">
        <v>275776602</v>
      </c>
      <c r="AB49">
        <f t="shared" si="32"/>
        <v>6.18</v>
      </c>
      <c r="AC49">
        <f t="shared" si="33"/>
        <v>0</v>
      </c>
      <c r="AD49">
        <f t="shared" si="34"/>
        <v>0</v>
      </c>
      <c r="AE49">
        <f t="shared" si="35"/>
        <v>0</v>
      </c>
      <c r="AF49">
        <f t="shared" si="36"/>
        <v>6.18</v>
      </c>
      <c r="AG49">
        <f t="shared" si="37"/>
        <v>0</v>
      </c>
      <c r="AH49">
        <f t="shared" si="38"/>
        <v>0.49</v>
      </c>
      <c r="AI49">
        <f t="shared" si="39"/>
        <v>0</v>
      </c>
      <c r="AJ49">
        <f t="shared" si="40"/>
        <v>0</v>
      </c>
      <c r="AK49">
        <v>6.19</v>
      </c>
      <c r="AL49">
        <v>0.01</v>
      </c>
      <c r="AM49">
        <v>0</v>
      </c>
      <c r="AN49">
        <v>0</v>
      </c>
      <c r="AO49">
        <v>6.18</v>
      </c>
      <c r="AP49">
        <v>0</v>
      </c>
      <c r="AQ49">
        <v>0.49</v>
      </c>
      <c r="AR49">
        <v>0</v>
      </c>
      <c r="AS49">
        <v>0</v>
      </c>
      <c r="AT49">
        <v>75</v>
      </c>
      <c r="AU49">
        <v>41</v>
      </c>
      <c r="AV49">
        <v>1</v>
      </c>
      <c r="AW49">
        <v>1</v>
      </c>
      <c r="AZ49">
        <v>1</v>
      </c>
      <c r="BA49">
        <v>29.39</v>
      </c>
      <c r="BB49">
        <v>1</v>
      </c>
      <c r="BC49">
        <v>3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115</v>
      </c>
      <c r="BM49">
        <v>405</v>
      </c>
      <c r="BN49">
        <v>0</v>
      </c>
      <c r="BO49" t="s">
        <v>113</v>
      </c>
      <c r="BP49">
        <v>1</v>
      </c>
      <c r="BQ49">
        <v>60</v>
      </c>
      <c r="BR49">
        <v>0</v>
      </c>
      <c r="BS49">
        <v>29.39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75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181.63</v>
      </c>
      <c r="CQ49">
        <f t="shared" si="42"/>
        <v>0</v>
      </c>
      <c r="CR49">
        <f t="shared" si="43"/>
        <v>0</v>
      </c>
      <c r="CS49">
        <f t="shared" si="44"/>
        <v>0</v>
      </c>
      <c r="CT49">
        <f t="shared" si="45"/>
        <v>181.63</v>
      </c>
      <c r="CU49">
        <f t="shared" si="46"/>
        <v>0</v>
      </c>
      <c r="CV49">
        <f t="shared" si="47"/>
        <v>0.49</v>
      </c>
      <c r="CW49">
        <f t="shared" si="48"/>
        <v>0</v>
      </c>
      <c r="CX49">
        <f t="shared" si="49"/>
        <v>0</v>
      </c>
      <c r="CY49">
        <f t="shared" si="50"/>
        <v>136.2225</v>
      </c>
      <c r="CZ49">
        <f t="shared" si="51"/>
        <v>74.468299999999999</v>
      </c>
      <c r="DC49" t="s">
        <v>3</v>
      </c>
      <c r="DD49" t="s">
        <v>22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91</v>
      </c>
      <c r="DO49">
        <v>70</v>
      </c>
      <c r="DP49">
        <v>1</v>
      </c>
      <c r="DQ49">
        <v>1</v>
      </c>
      <c r="DU49">
        <v>1013</v>
      </c>
      <c r="DV49" t="s">
        <v>48</v>
      </c>
      <c r="DW49" t="s">
        <v>48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275063200</v>
      </c>
      <c r="EF49">
        <v>60</v>
      </c>
      <c r="EG49" t="s">
        <v>23</v>
      </c>
      <c r="EH49">
        <v>0</v>
      </c>
      <c r="EI49" t="s">
        <v>3</v>
      </c>
      <c r="EJ49">
        <v>1</v>
      </c>
      <c r="EK49">
        <v>405</v>
      </c>
      <c r="EL49" t="s">
        <v>24</v>
      </c>
      <c r="EM49" t="s">
        <v>25</v>
      </c>
      <c r="EO49" t="s">
        <v>3</v>
      </c>
      <c r="EQ49">
        <v>131072</v>
      </c>
      <c r="ER49">
        <v>6.19</v>
      </c>
      <c r="ES49">
        <v>0.01</v>
      </c>
      <c r="ET49">
        <v>0</v>
      </c>
      <c r="EU49">
        <v>0</v>
      </c>
      <c r="EV49">
        <v>6.18</v>
      </c>
      <c r="EW49">
        <v>0.49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91</v>
      </c>
      <c r="FY49">
        <v>70</v>
      </c>
      <c r="GA49" t="s">
        <v>3</v>
      </c>
      <c r="GD49">
        <v>0</v>
      </c>
      <c r="GF49">
        <v>269554065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53"/>
        <v>0</v>
      </c>
      <c r="GM49">
        <f t="shared" si="54"/>
        <v>392.32</v>
      </c>
      <c r="GN49">
        <f t="shared" si="55"/>
        <v>392.32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ROW(SmtRes!A114)</f>
        <v>114</v>
      </c>
      <c r="D50">
        <f>ROW(EtalonRes!A114)</f>
        <v>114</v>
      </c>
      <c r="E50" t="s">
        <v>116</v>
      </c>
      <c r="F50" t="s">
        <v>117</v>
      </c>
      <c r="G50" t="s">
        <v>118</v>
      </c>
      <c r="H50" t="s">
        <v>48</v>
      </c>
      <c r="I50">
        <v>1</v>
      </c>
      <c r="J50">
        <v>0</v>
      </c>
      <c r="K50">
        <v>1</v>
      </c>
      <c r="O50">
        <f t="shared" si="21"/>
        <v>1054.24</v>
      </c>
      <c r="P50">
        <f t="shared" si="22"/>
        <v>0</v>
      </c>
      <c r="Q50">
        <f t="shared" si="23"/>
        <v>2.96</v>
      </c>
      <c r="R50">
        <f t="shared" si="24"/>
        <v>0.59</v>
      </c>
      <c r="S50">
        <f t="shared" si="25"/>
        <v>1051.28</v>
      </c>
      <c r="T50">
        <f t="shared" si="26"/>
        <v>0</v>
      </c>
      <c r="U50">
        <f t="shared" si="27"/>
        <v>2.5299999999999998</v>
      </c>
      <c r="V50">
        <f t="shared" si="28"/>
        <v>0</v>
      </c>
      <c r="W50">
        <f t="shared" si="29"/>
        <v>0</v>
      </c>
      <c r="X50">
        <f t="shared" si="30"/>
        <v>788.46</v>
      </c>
      <c r="Y50">
        <f t="shared" si="31"/>
        <v>431.02</v>
      </c>
      <c r="AA50">
        <v>275776602</v>
      </c>
      <c r="AB50">
        <f t="shared" si="32"/>
        <v>36.07</v>
      </c>
      <c r="AC50">
        <f t="shared" si="33"/>
        <v>0</v>
      </c>
      <c r="AD50">
        <f t="shared" si="34"/>
        <v>0.3</v>
      </c>
      <c r="AE50">
        <f t="shared" si="35"/>
        <v>0.02</v>
      </c>
      <c r="AF50">
        <f t="shared" si="36"/>
        <v>35.770000000000003</v>
      </c>
      <c r="AG50">
        <f t="shared" si="37"/>
        <v>0</v>
      </c>
      <c r="AH50">
        <f t="shared" si="38"/>
        <v>2.5299999999999998</v>
      </c>
      <c r="AI50">
        <f t="shared" si="39"/>
        <v>0</v>
      </c>
      <c r="AJ50">
        <f t="shared" si="40"/>
        <v>0</v>
      </c>
      <c r="AK50">
        <v>36.08</v>
      </c>
      <c r="AL50">
        <v>0.01</v>
      </c>
      <c r="AM50">
        <v>0.3</v>
      </c>
      <c r="AN50">
        <v>0.02</v>
      </c>
      <c r="AO50">
        <v>35.770000000000003</v>
      </c>
      <c r="AP50">
        <v>0</v>
      </c>
      <c r="AQ50">
        <v>2.5299999999999998</v>
      </c>
      <c r="AR50">
        <v>0</v>
      </c>
      <c r="AS50">
        <v>0</v>
      </c>
      <c r="AT50">
        <v>75</v>
      </c>
      <c r="AU50">
        <v>41</v>
      </c>
      <c r="AV50">
        <v>1</v>
      </c>
      <c r="AW50">
        <v>1</v>
      </c>
      <c r="AZ50">
        <v>1</v>
      </c>
      <c r="BA50">
        <v>29.39</v>
      </c>
      <c r="BB50">
        <v>9.8699999999999992</v>
      </c>
      <c r="BC50">
        <v>9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119</v>
      </c>
      <c r="BM50">
        <v>405</v>
      </c>
      <c r="BN50">
        <v>0</v>
      </c>
      <c r="BO50" t="s">
        <v>117</v>
      </c>
      <c r="BP50">
        <v>1</v>
      </c>
      <c r="BQ50">
        <v>60</v>
      </c>
      <c r="BR50">
        <v>0</v>
      </c>
      <c r="BS50">
        <v>29.39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75</v>
      </c>
      <c r="CA50">
        <v>41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1054.24</v>
      </c>
      <c r="CQ50">
        <f t="shared" si="42"/>
        <v>0</v>
      </c>
      <c r="CR50">
        <f t="shared" si="43"/>
        <v>2.96</v>
      </c>
      <c r="CS50">
        <f t="shared" si="44"/>
        <v>0.59</v>
      </c>
      <c r="CT50">
        <f t="shared" si="45"/>
        <v>1051.28</v>
      </c>
      <c r="CU50">
        <f t="shared" si="46"/>
        <v>0</v>
      </c>
      <c r="CV50">
        <f t="shared" si="47"/>
        <v>2.5299999999999998</v>
      </c>
      <c r="CW50">
        <f t="shared" si="48"/>
        <v>0</v>
      </c>
      <c r="CX50">
        <f t="shared" si="49"/>
        <v>0</v>
      </c>
      <c r="CY50">
        <f t="shared" si="50"/>
        <v>788.46</v>
      </c>
      <c r="CZ50">
        <f t="shared" si="51"/>
        <v>431.02479999999997</v>
      </c>
      <c r="DC50" t="s">
        <v>3</v>
      </c>
      <c r="DD50" t="s">
        <v>22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91</v>
      </c>
      <c r="DO50">
        <v>70</v>
      </c>
      <c r="DP50">
        <v>1</v>
      </c>
      <c r="DQ50">
        <v>1</v>
      </c>
      <c r="DU50">
        <v>1013</v>
      </c>
      <c r="DV50" t="s">
        <v>48</v>
      </c>
      <c r="DW50" t="s">
        <v>48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275063200</v>
      </c>
      <c r="EF50">
        <v>60</v>
      </c>
      <c r="EG50" t="s">
        <v>23</v>
      </c>
      <c r="EH50">
        <v>0</v>
      </c>
      <c r="EI50" t="s">
        <v>3</v>
      </c>
      <c r="EJ50">
        <v>1</v>
      </c>
      <c r="EK50">
        <v>405</v>
      </c>
      <c r="EL50" t="s">
        <v>24</v>
      </c>
      <c r="EM50" t="s">
        <v>25</v>
      </c>
      <c r="EO50" t="s">
        <v>3</v>
      </c>
      <c r="EQ50">
        <v>131072</v>
      </c>
      <c r="ER50">
        <v>36.08</v>
      </c>
      <c r="ES50">
        <v>0.01</v>
      </c>
      <c r="ET50">
        <v>0.3</v>
      </c>
      <c r="EU50">
        <v>0.02</v>
      </c>
      <c r="EV50">
        <v>35.770000000000003</v>
      </c>
      <c r="EW50">
        <v>2.5299999999999998</v>
      </c>
      <c r="EX50">
        <v>0</v>
      </c>
      <c r="EY50">
        <v>0</v>
      </c>
      <c r="FQ50">
        <v>0</v>
      </c>
      <c r="FR50">
        <f t="shared" si="52"/>
        <v>0</v>
      </c>
      <c r="FS50">
        <v>0</v>
      </c>
      <c r="FX50">
        <v>91</v>
      </c>
      <c r="FY50">
        <v>70</v>
      </c>
      <c r="GA50" t="s">
        <v>3</v>
      </c>
      <c r="GD50">
        <v>0</v>
      </c>
      <c r="GF50">
        <v>-929725751</v>
      </c>
      <c r="GG50">
        <v>2</v>
      </c>
      <c r="GH50">
        <v>1</v>
      </c>
      <c r="GI50">
        <v>2</v>
      </c>
      <c r="GJ50">
        <v>0</v>
      </c>
      <c r="GK50">
        <f>ROUND(R50*(R12)/100,2)</f>
        <v>0.94</v>
      </c>
      <c r="GL50">
        <f t="shared" si="53"/>
        <v>0</v>
      </c>
      <c r="GM50">
        <f t="shared" si="54"/>
        <v>2274.66</v>
      </c>
      <c r="GN50">
        <f t="shared" si="55"/>
        <v>2274.66</v>
      </c>
      <c r="GO50">
        <f t="shared" si="56"/>
        <v>0</v>
      </c>
      <c r="GP50">
        <f t="shared" si="57"/>
        <v>0</v>
      </c>
      <c r="GR50">
        <v>0</v>
      </c>
      <c r="GS50">
        <v>3</v>
      </c>
      <c r="GT50">
        <v>0</v>
      </c>
      <c r="GU50" t="s">
        <v>3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ROW(SmtRes!A118)</f>
        <v>118</v>
      </c>
      <c r="D51">
        <f>ROW(EtalonRes!A118)</f>
        <v>118</v>
      </c>
      <c r="E51" t="s">
        <v>120</v>
      </c>
      <c r="F51" t="s">
        <v>121</v>
      </c>
      <c r="G51" t="s">
        <v>122</v>
      </c>
      <c r="H51" t="s">
        <v>48</v>
      </c>
      <c r="I51">
        <v>1</v>
      </c>
      <c r="J51">
        <v>0</v>
      </c>
      <c r="K51">
        <v>1</v>
      </c>
      <c r="O51">
        <f t="shared" si="21"/>
        <v>482.29</v>
      </c>
      <c r="P51">
        <f t="shared" si="22"/>
        <v>0</v>
      </c>
      <c r="Q51">
        <f t="shared" si="23"/>
        <v>0</v>
      </c>
      <c r="R51">
        <f t="shared" si="24"/>
        <v>0</v>
      </c>
      <c r="S51">
        <f t="shared" si="25"/>
        <v>482.29</v>
      </c>
      <c r="T51">
        <f t="shared" si="26"/>
        <v>0</v>
      </c>
      <c r="U51">
        <f t="shared" si="27"/>
        <v>1.3</v>
      </c>
      <c r="V51">
        <f t="shared" si="28"/>
        <v>0</v>
      </c>
      <c r="W51">
        <f t="shared" si="29"/>
        <v>0</v>
      </c>
      <c r="X51">
        <f t="shared" si="30"/>
        <v>361.72</v>
      </c>
      <c r="Y51">
        <f t="shared" si="31"/>
        <v>197.74</v>
      </c>
      <c r="AA51">
        <v>275776602</v>
      </c>
      <c r="AB51">
        <f t="shared" si="32"/>
        <v>16.41</v>
      </c>
      <c r="AC51">
        <f t="shared" si="33"/>
        <v>0</v>
      </c>
      <c r="AD51">
        <f t="shared" si="34"/>
        <v>0</v>
      </c>
      <c r="AE51">
        <f t="shared" si="35"/>
        <v>0</v>
      </c>
      <c r="AF51">
        <f t="shared" si="36"/>
        <v>16.41</v>
      </c>
      <c r="AG51">
        <f t="shared" si="37"/>
        <v>0</v>
      </c>
      <c r="AH51">
        <f t="shared" si="38"/>
        <v>1.3</v>
      </c>
      <c r="AI51">
        <f t="shared" si="39"/>
        <v>0</v>
      </c>
      <c r="AJ51">
        <f t="shared" si="40"/>
        <v>0</v>
      </c>
      <c r="AK51">
        <v>16.420000000000002</v>
      </c>
      <c r="AL51">
        <v>0.01</v>
      </c>
      <c r="AM51">
        <v>0</v>
      </c>
      <c r="AN51">
        <v>0</v>
      </c>
      <c r="AO51">
        <v>16.41</v>
      </c>
      <c r="AP51">
        <v>0</v>
      </c>
      <c r="AQ51">
        <v>1.3</v>
      </c>
      <c r="AR51">
        <v>0</v>
      </c>
      <c r="AS51">
        <v>0</v>
      </c>
      <c r="AT51">
        <v>75</v>
      </c>
      <c r="AU51">
        <v>41</v>
      </c>
      <c r="AV51">
        <v>1</v>
      </c>
      <c r="AW51">
        <v>1</v>
      </c>
      <c r="AZ51">
        <v>1</v>
      </c>
      <c r="BA51">
        <v>29.39</v>
      </c>
      <c r="BB51">
        <v>1</v>
      </c>
      <c r="BC51">
        <v>4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123</v>
      </c>
      <c r="BM51">
        <v>405</v>
      </c>
      <c r="BN51">
        <v>0</v>
      </c>
      <c r="BO51" t="s">
        <v>121</v>
      </c>
      <c r="BP51">
        <v>1</v>
      </c>
      <c r="BQ51">
        <v>60</v>
      </c>
      <c r="BR51">
        <v>0</v>
      </c>
      <c r="BS51">
        <v>29.39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75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482.29</v>
      </c>
      <c r="CQ51">
        <f t="shared" si="42"/>
        <v>0</v>
      </c>
      <c r="CR51">
        <f t="shared" si="43"/>
        <v>0</v>
      </c>
      <c r="CS51">
        <f t="shared" si="44"/>
        <v>0</v>
      </c>
      <c r="CT51">
        <f t="shared" si="45"/>
        <v>482.29</v>
      </c>
      <c r="CU51">
        <f t="shared" si="46"/>
        <v>0</v>
      </c>
      <c r="CV51">
        <f t="shared" si="47"/>
        <v>1.3</v>
      </c>
      <c r="CW51">
        <f t="shared" si="48"/>
        <v>0</v>
      </c>
      <c r="CX51">
        <f t="shared" si="49"/>
        <v>0</v>
      </c>
      <c r="CY51">
        <f t="shared" si="50"/>
        <v>361.71750000000003</v>
      </c>
      <c r="CZ51">
        <f t="shared" si="51"/>
        <v>197.7389</v>
      </c>
      <c r="DC51" t="s">
        <v>3</v>
      </c>
      <c r="DD51" t="s">
        <v>22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91</v>
      </c>
      <c r="DO51">
        <v>70</v>
      </c>
      <c r="DP51">
        <v>1</v>
      </c>
      <c r="DQ51">
        <v>1</v>
      </c>
      <c r="DU51">
        <v>1013</v>
      </c>
      <c r="DV51" t="s">
        <v>48</v>
      </c>
      <c r="DW51" t="s">
        <v>48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275063200</v>
      </c>
      <c r="EF51">
        <v>60</v>
      </c>
      <c r="EG51" t="s">
        <v>23</v>
      </c>
      <c r="EH51">
        <v>0</v>
      </c>
      <c r="EI51" t="s">
        <v>3</v>
      </c>
      <c r="EJ51">
        <v>1</v>
      </c>
      <c r="EK51">
        <v>405</v>
      </c>
      <c r="EL51" t="s">
        <v>24</v>
      </c>
      <c r="EM51" t="s">
        <v>25</v>
      </c>
      <c r="EO51" t="s">
        <v>3</v>
      </c>
      <c r="EQ51">
        <v>131072</v>
      </c>
      <c r="ER51">
        <v>16.420000000000002</v>
      </c>
      <c r="ES51">
        <v>0.01</v>
      </c>
      <c r="ET51">
        <v>0</v>
      </c>
      <c r="EU51">
        <v>0</v>
      </c>
      <c r="EV51">
        <v>16.41</v>
      </c>
      <c r="EW51">
        <v>1.3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91</v>
      </c>
      <c r="FY51">
        <v>70</v>
      </c>
      <c r="GA51" t="s">
        <v>3</v>
      </c>
      <c r="GD51">
        <v>0</v>
      </c>
      <c r="GF51">
        <v>-1521476417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53"/>
        <v>0</v>
      </c>
      <c r="GM51">
        <f t="shared" si="54"/>
        <v>1041.75</v>
      </c>
      <c r="GN51">
        <f t="shared" si="55"/>
        <v>1041.75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ROW(SmtRes!A124)</f>
        <v>124</v>
      </c>
      <c r="D52">
        <f>ROW(EtalonRes!A124)</f>
        <v>124</v>
      </c>
      <c r="E52" t="s">
        <v>124</v>
      </c>
      <c r="F52" t="s">
        <v>125</v>
      </c>
      <c r="G52" t="s">
        <v>126</v>
      </c>
      <c r="H52" t="s">
        <v>48</v>
      </c>
      <c r="I52">
        <v>1</v>
      </c>
      <c r="J52">
        <v>0</v>
      </c>
      <c r="K52">
        <v>1</v>
      </c>
      <c r="O52">
        <f t="shared" si="21"/>
        <v>289.2</v>
      </c>
      <c r="P52">
        <f t="shared" si="22"/>
        <v>0</v>
      </c>
      <c r="Q52">
        <f t="shared" si="23"/>
        <v>0</v>
      </c>
      <c r="R52">
        <f t="shared" si="24"/>
        <v>0</v>
      </c>
      <c r="S52">
        <f t="shared" si="25"/>
        <v>289.2</v>
      </c>
      <c r="T52">
        <f t="shared" si="26"/>
        <v>0</v>
      </c>
      <c r="U52">
        <f t="shared" si="27"/>
        <v>0.78</v>
      </c>
      <c r="V52">
        <f t="shared" si="28"/>
        <v>0</v>
      </c>
      <c r="W52">
        <f t="shared" si="29"/>
        <v>0</v>
      </c>
      <c r="X52">
        <f t="shared" si="30"/>
        <v>216.9</v>
      </c>
      <c r="Y52">
        <f t="shared" si="31"/>
        <v>118.57</v>
      </c>
      <c r="AA52">
        <v>275776602</v>
      </c>
      <c r="AB52">
        <f t="shared" si="32"/>
        <v>9.84</v>
      </c>
      <c r="AC52">
        <f t="shared" si="33"/>
        <v>0</v>
      </c>
      <c r="AD52">
        <f t="shared" si="34"/>
        <v>0</v>
      </c>
      <c r="AE52">
        <f t="shared" si="35"/>
        <v>0</v>
      </c>
      <c r="AF52">
        <f t="shared" si="36"/>
        <v>9.84</v>
      </c>
      <c r="AG52">
        <f t="shared" si="37"/>
        <v>0</v>
      </c>
      <c r="AH52">
        <f t="shared" si="38"/>
        <v>0.78</v>
      </c>
      <c r="AI52">
        <f t="shared" si="39"/>
        <v>0</v>
      </c>
      <c r="AJ52">
        <f t="shared" si="40"/>
        <v>0</v>
      </c>
      <c r="AK52">
        <v>9.84</v>
      </c>
      <c r="AL52">
        <v>0</v>
      </c>
      <c r="AM52">
        <v>0</v>
      </c>
      <c r="AN52">
        <v>0</v>
      </c>
      <c r="AO52">
        <v>9.84</v>
      </c>
      <c r="AP52">
        <v>0</v>
      </c>
      <c r="AQ52">
        <v>0.78</v>
      </c>
      <c r="AR52">
        <v>0</v>
      </c>
      <c r="AS52">
        <v>0</v>
      </c>
      <c r="AT52">
        <v>75</v>
      </c>
      <c r="AU52">
        <v>41</v>
      </c>
      <c r="AV52">
        <v>1</v>
      </c>
      <c r="AW52">
        <v>1</v>
      </c>
      <c r="AZ52">
        <v>1</v>
      </c>
      <c r="BA52">
        <v>29.39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127</v>
      </c>
      <c r="BM52">
        <v>405</v>
      </c>
      <c r="BN52">
        <v>0</v>
      </c>
      <c r="BO52" t="s">
        <v>125</v>
      </c>
      <c r="BP52">
        <v>1</v>
      </c>
      <c r="BQ52">
        <v>60</v>
      </c>
      <c r="BR52">
        <v>0</v>
      </c>
      <c r="BS52">
        <v>29.39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75</v>
      </c>
      <c r="CA52">
        <v>41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289.2</v>
      </c>
      <c r="CQ52">
        <f t="shared" si="42"/>
        <v>0</v>
      </c>
      <c r="CR52">
        <f t="shared" si="43"/>
        <v>0</v>
      </c>
      <c r="CS52">
        <f t="shared" si="44"/>
        <v>0</v>
      </c>
      <c r="CT52">
        <f t="shared" si="45"/>
        <v>289.2</v>
      </c>
      <c r="CU52">
        <f t="shared" si="46"/>
        <v>0</v>
      </c>
      <c r="CV52">
        <f t="shared" si="47"/>
        <v>0.78</v>
      </c>
      <c r="CW52">
        <f t="shared" si="48"/>
        <v>0</v>
      </c>
      <c r="CX52">
        <f t="shared" si="49"/>
        <v>0</v>
      </c>
      <c r="CY52">
        <f t="shared" si="50"/>
        <v>216.89999999999998</v>
      </c>
      <c r="CZ52">
        <f t="shared" si="51"/>
        <v>118.57199999999999</v>
      </c>
      <c r="DC52" t="s">
        <v>3</v>
      </c>
      <c r="DD52" t="s">
        <v>22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91</v>
      </c>
      <c r="DO52">
        <v>70</v>
      </c>
      <c r="DP52">
        <v>1</v>
      </c>
      <c r="DQ52">
        <v>1</v>
      </c>
      <c r="DU52">
        <v>1013</v>
      </c>
      <c r="DV52" t="s">
        <v>48</v>
      </c>
      <c r="DW52" t="s">
        <v>48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275063200</v>
      </c>
      <c r="EF52">
        <v>60</v>
      </c>
      <c r="EG52" t="s">
        <v>23</v>
      </c>
      <c r="EH52">
        <v>0</v>
      </c>
      <c r="EI52" t="s">
        <v>3</v>
      </c>
      <c r="EJ52">
        <v>1</v>
      </c>
      <c r="EK52">
        <v>405</v>
      </c>
      <c r="EL52" t="s">
        <v>24</v>
      </c>
      <c r="EM52" t="s">
        <v>25</v>
      </c>
      <c r="EO52" t="s">
        <v>3</v>
      </c>
      <c r="EQ52">
        <v>131072</v>
      </c>
      <c r="ER52">
        <v>9.84</v>
      </c>
      <c r="ES52">
        <v>0</v>
      </c>
      <c r="ET52">
        <v>0</v>
      </c>
      <c r="EU52">
        <v>0</v>
      </c>
      <c r="EV52">
        <v>9.84</v>
      </c>
      <c r="EW52">
        <v>0.78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91</v>
      </c>
      <c r="FY52">
        <v>70</v>
      </c>
      <c r="GA52" t="s">
        <v>3</v>
      </c>
      <c r="GD52">
        <v>0</v>
      </c>
      <c r="GF52">
        <v>-871474370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53"/>
        <v>0</v>
      </c>
      <c r="GM52">
        <f t="shared" si="54"/>
        <v>624.66999999999996</v>
      </c>
      <c r="GN52">
        <f t="shared" si="55"/>
        <v>624.66999999999996</v>
      </c>
      <c r="GO52">
        <f t="shared" si="56"/>
        <v>0</v>
      </c>
      <c r="GP52">
        <f t="shared" si="57"/>
        <v>0</v>
      </c>
      <c r="GR52">
        <v>0</v>
      </c>
      <c r="GS52">
        <v>3</v>
      </c>
      <c r="GT52">
        <v>0</v>
      </c>
      <c r="GU52" t="s">
        <v>3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ROW(SmtRes!A127)</f>
        <v>127</v>
      </c>
      <c r="D53">
        <f>ROW(EtalonRes!A127)</f>
        <v>127</v>
      </c>
      <c r="E53" t="s">
        <v>128</v>
      </c>
      <c r="F53" t="s">
        <v>129</v>
      </c>
      <c r="G53" t="s">
        <v>130</v>
      </c>
      <c r="H53" t="s">
        <v>53</v>
      </c>
      <c r="I53">
        <v>1</v>
      </c>
      <c r="J53">
        <v>0</v>
      </c>
      <c r="K53">
        <v>1</v>
      </c>
      <c r="O53">
        <f t="shared" si="21"/>
        <v>92.58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92.58</v>
      </c>
      <c r="T53">
        <f t="shared" si="26"/>
        <v>0</v>
      </c>
      <c r="U53">
        <f t="shared" si="27"/>
        <v>0.25</v>
      </c>
      <c r="V53">
        <f t="shared" si="28"/>
        <v>0</v>
      </c>
      <c r="W53">
        <f t="shared" si="29"/>
        <v>0</v>
      </c>
      <c r="X53">
        <f t="shared" si="30"/>
        <v>69.44</v>
      </c>
      <c r="Y53">
        <f t="shared" si="31"/>
        <v>37.96</v>
      </c>
      <c r="AA53">
        <v>275776602</v>
      </c>
      <c r="AB53">
        <f t="shared" si="32"/>
        <v>3.15</v>
      </c>
      <c r="AC53">
        <f t="shared" si="33"/>
        <v>0</v>
      </c>
      <c r="AD53">
        <f t="shared" si="34"/>
        <v>0</v>
      </c>
      <c r="AE53">
        <f t="shared" si="35"/>
        <v>0</v>
      </c>
      <c r="AF53">
        <f t="shared" si="36"/>
        <v>3.15</v>
      </c>
      <c r="AG53">
        <f t="shared" si="37"/>
        <v>0</v>
      </c>
      <c r="AH53">
        <f t="shared" si="38"/>
        <v>0.25</v>
      </c>
      <c r="AI53">
        <f t="shared" si="39"/>
        <v>0</v>
      </c>
      <c r="AJ53">
        <f t="shared" si="40"/>
        <v>0</v>
      </c>
      <c r="AK53">
        <v>3.15</v>
      </c>
      <c r="AL53">
        <v>0</v>
      </c>
      <c r="AM53">
        <v>0</v>
      </c>
      <c r="AN53">
        <v>0</v>
      </c>
      <c r="AO53">
        <v>3.15</v>
      </c>
      <c r="AP53">
        <v>0</v>
      </c>
      <c r="AQ53">
        <v>0.25</v>
      </c>
      <c r="AR53">
        <v>0</v>
      </c>
      <c r="AS53">
        <v>0</v>
      </c>
      <c r="AT53">
        <v>75</v>
      </c>
      <c r="AU53">
        <v>41</v>
      </c>
      <c r="AV53">
        <v>1</v>
      </c>
      <c r="AW53">
        <v>1</v>
      </c>
      <c r="AZ53">
        <v>1</v>
      </c>
      <c r="BA53">
        <v>29.39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131</v>
      </c>
      <c r="BM53">
        <v>405</v>
      </c>
      <c r="BN53">
        <v>0</v>
      </c>
      <c r="BO53" t="s">
        <v>129</v>
      </c>
      <c r="BP53">
        <v>1</v>
      </c>
      <c r="BQ53">
        <v>60</v>
      </c>
      <c r="BR53">
        <v>0</v>
      </c>
      <c r="BS53">
        <v>29.39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75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92.58</v>
      </c>
      <c r="CQ53">
        <f t="shared" si="42"/>
        <v>0</v>
      </c>
      <c r="CR53">
        <f t="shared" si="43"/>
        <v>0</v>
      </c>
      <c r="CS53">
        <f t="shared" si="44"/>
        <v>0</v>
      </c>
      <c r="CT53">
        <f t="shared" si="45"/>
        <v>92.58</v>
      </c>
      <c r="CU53">
        <f t="shared" si="46"/>
        <v>0</v>
      </c>
      <c r="CV53">
        <f t="shared" si="47"/>
        <v>0.25</v>
      </c>
      <c r="CW53">
        <f t="shared" si="48"/>
        <v>0</v>
      </c>
      <c r="CX53">
        <f t="shared" si="49"/>
        <v>0</v>
      </c>
      <c r="CY53">
        <f t="shared" si="50"/>
        <v>69.435000000000002</v>
      </c>
      <c r="CZ53">
        <f t="shared" si="51"/>
        <v>37.957799999999999</v>
      </c>
      <c r="DC53" t="s">
        <v>3</v>
      </c>
      <c r="DD53" t="s">
        <v>22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91</v>
      </c>
      <c r="DO53">
        <v>70</v>
      </c>
      <c r="DP53">
        <v>1</v>
      </c>
      <c r="DQ53">
        <v>1</v>
      </c>
      <c r="DU53">
        <v>1005</v>
      </c>
      <c r="DV53" t="s">
        <v>53</v>
      </c>
      <c r="DW53" t="s">
        <v>53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275063200</v>
      </c>
      <c r="EF53">
        <v>60</v>
      </c>
      <c r="EG53" t="s">
        <v>23</v>
      </c>
      <c r="EH53">
        <v>0</v>
      </c>
      <c r="EI53" t="s">
        <v>3</v>
      </c>
      <c r="EJ53">
        <v>1</v>
      </c>
      <c r="EK53">
        <v>405</v>
      </c>
      <c r="EL53" t="s">
        <v>24</v>
      </c>
      <c r="EM53" t="s">
        <v>25</v>
      </c>
      <c r="EO53" t="s">
        <v>3</v>
      </c>
      <c r="EQ53">
        <v>131072</v>
      </c>
      <c r="ER53">
        <v>3.15</v>
      </c>
      <c r="ES53">
        <v>0</v>
      </c>
      <c r="ET53">
        <v>0</v>
      </c>
      <c r="EU53">
        <v>0</v>
      </c>
      <c r="EV53">
        <v>3.15</v>
      </c>
      <c r="EW53">
        <v>0.25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91</v>
      </c>
      <c r="FY53">
        <v>70</v>
      </c>
      <c r="GA53" t="s">
        <v>3</v>
      </c>
      <c r="GD53">
        <v>0</v>
      </c>
      <c r="GF53">
        <v>-1417458384</v>
      </c>
      <c r="GG53">
        <v>2</v>
      </c>
      <c r="GH53">
        <v>1</v>
      </c>
      <c r="GI53">
        <v>2</v>
      </c>
      <c r="GJ53">
        <v>0</v>
      </c>
      <c r="GK53">
        <f>ROUND(R53*(R12)/100,2)</f>
        <v>0</v>
      </c>
      <c r="GL53">
        <f t="shared" si="53"/>
        <v>0</v>
      </c>
      <c r="GM53">
        <f t="shared" si="54"/>
        <v>199.98</v>
      </c>
      <c r="GN53">
        <f t="shared" si="55"/>
        <v>199.98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1</v>
      </c>
      <c r="C54">
        <f>ROW(SmtRes!A130)</f>
        <v>130</v>
      </c>
      <c r="D54">
        <f>ROW(EtalonRes!A130)</f>
        <v>130</v>
      </c>
      <c r="E54" t="s">
        <v>132</v>
      </c>
      <c r="F54" t="s">
        <v>133</v>
      </c>
      <c r="G54" t="s">
        <v>134</v>
      </c>
      <c r="H54" t="s">
        <v>48</v>
      </c>
      <c r="I54">
        <v>1</v>
      </c>
      <c r="J54">
        <v>0</v>
      </c>
      <c r="K54">
        <v>1</v>
      </c>
      <c r="O54">
        <f t="shared" si="21"/>
        <v>237.47</v>
      </c>
      <c r="P54">
        <f t="shared" si="22"/>
        <v>0</v>
      </c>
      <c r="Q54">
        <f t="shared" si="23"/>
        <v>0</v>
      </c>
      <c r="R54">
        <f t="shared" si="24"/>
        <v>0</v>
      </c>
      <c r="S54">
        <f t="shared" si="25"/>
        <v>237.47</v>
      </c>
      <c r="T54">
        <f t="shared" si="26"/>
        <v>0</v>
      </c>
      <c r="U54">
        <f t="shared" si="27"/>
        <v>0.64</v>
      </c>
      <c r="V54">
        <f t="shared" si="28"/>
        <v>0</v>
      </c>
      <c r="W54">
        <f t="shared" si="29"/>
        <v>0</v>
      </c>
      <c r="X54">
        <f t="shared" si="30"/>
        <v>178.1</v>
      </c>
      <c r="Y54">
        <f t="shared" si="31"/>
        <v>97.36</v>
      </c>
      <c r="AA54">
        <v>275776602</v>
      </c>
      <c r="AB54">
        <f t="shared" si="32"/>
        <v>8.08</v>
      </c>
      <c r="AC54">
        <f t="shared" si="33"/>
        <v>0</v>
      </c>
      <c r="AD54">
        <f t="shared" si="34"/>
        <v>0</v>
      </c>
      <c r="AE54">
        <f t="shared" si="35"/>
        <v>0</v>
      </c>
      <c r="AF54">
        <f t="shared" si="36"/>
        <v>8.08</v>
      </c>
      <c r="AG54">
        <f t="shared" si="37"/>
        <v>0</v>
      </c>
      <c r="AH54">
        <f t="shared" si="38"/>
        <v>0.64</v>
      </c>
      <c r="AI54">
        <f t="shared" si="39"/>
        <v>0</v>
      </c>
      <c r="AJ54">
        <f t="shared" si="40"/>
        <v>0</v>
      </c>
      <c r="AK54">
        <v>187.11</v>
      </c>
      <c r="AL54">
        <v>179.03</v>
      </c>
      <c r="AM54">
        <v>0</v>
      </c>
      <c r="AN54">
        <v>0</v>
      </c>
      <c r="AO54">
        <v>8.08</v>
      </c>
      <c r="AP54">
        <v>0</v>
      </c>
      <c r="AQ54">
        <v>0.64</v>
      </c>
      <c r="AR54">
        <v>0</v>
      </c>
      <c r="AS54">
        <v>0</v>
      </c>
      <c r="AT54">
        <v>75</v>
      </c>
      <c r="AU54">
        <v>41</v>
      </c>
      <c r="AV54">
        <v>1</v>
      </c>
      <c r="AW54">
        <v>1</v>
      </c>
      <c r="AZ54">
        <v>1</v>
      </c>
      <c r="BA54">
        <v>29.39</v>
      </c>
      <c r="BB54">
        <v>1</v>
      </c>
      <c r="BC54">
        <v>12.7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135</v>
      </c>
      <c r="BM54">
        <v>405</v>
      </c>
      <c r="BN54">
        <v>0</v>
      </c>
      <c r="BO54" t="s">
        <v>133</v>
      </c>
      <c r="BP54">
        <v>1</v>
      </c>
      <c r="BQ54">
        <v>60</v>
      </c>
      <c r="BR54">
        <v>0</v>
      </c>
      <c r="BS54">
        <v>29.39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75</v>
      </c>
      <c r="CA54">
        <v>41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237.47</v>
      </c>
      <c r="CQ54">
        <f t="shared" si="42"/>
        <v>0</v>
      </c>
      <c r="CR54">
        <f t="shared" si="43"/>
        <v>0</v>
      </c>
      <c r="CS54">
        <f t="shared" si="44"/>
        <v>0</v>
      </c>
      <c r="CT54">
        <f t="shared" si="45"/>
        <v>237.47</v>
      </c>
      <c r="CU54">
        <f t="shared" si="46"/>
        <v>0</v>
      </c>
      <c r="CV54">
        <f t="shared" si="47"/>
        <v>0.64</v>
      </c>
      <c r="CW54">
        <f t="shared" si="48"/>
        <v>0</v>
      </c>
      <c r="CX54">
        <f t="shared" si="49"/>
        <v>0</v>
      </c>
      <c r="CY54">
        <f t="shared" si="50"/>
        <v>178.10249999999999</v>
      </c>
      <c r="CZ54">
        <f t="shared" si="51"/>
        <v>97.36269999999999</v>
      </c>
      <c r="DC54" t="s">
        <v>3</v>
      </c>
      <c r="DD54" t="s">
        <v>22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91</v>
      </c>
      <c r="DO54">
        <v>70</v>
      </c>
      <c r="DP54">
        <v>1</v>
      </c>
      <c r="DQ54">
        <v>1</v>
      </c>
      <c r="DU54">
        <v>1013</v>
      </c>
      <c r="DV54" t="s">
        <v>48</v>
      </c>
      <c r="DW54" t="s">
        <v>48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275063200</v>
      </c>
      <c r="EF54">
        <v>60</v>
      </c>
      <c r="EG54" t="s">
        <v>23</v>
      </c>
      <c r="EH54">
        <v>0</v>
      </c>
      <c r="EI54" t="s">
        <v>3</v>
      </c>
      <c r="EJ54">
        <v>1</v>
      </c>
      <c r="EK54">
        <v>405</v>
      </c>
      <c r="EL54" t="s">
        <v>24</v>
      </c>
      <c r="EM54" t="s">
        <v>25</v>
      </c>
      <c r="EO54" t="s">
        <v>3</v>
      </c>
      <c r="EQ54">
        <v>131072</v>
      </c>
      <c r="ER54">
        <v>187.11</v>
      </c>
      <c r="ES54">
        <v>179.03</v>
      </c>
      <c r="ET54">
        <v>0</v>
      </c>
      <c r="EU54">
        <v>0</v>
      </c>
      <c r="EV54">
        <v>8.08</v>
      </c>
      <c r="EW54">
        <v>0.64</v>
      </c>
      <c r="EX54">
        <v>0</v>
      </c>
      <c r="EY54">
        <v>0</v>
      </c>
      <c r="FQ54">
        <v>0</v>
      </c>
      <c r="FR54">
        <f t="shared" si="52"/>
        <v>0</v>
      </c>
      <c r="FS54">
        <v>0</v>
      </c>
      <c r="FX54">
        <v>91</v>
      </c>
      <c r="FY54">
        <v>70</v>
      </c>
      <c r="GA54" t="s">
        <v>3</v>
      </c>
      <c r="GD54">
        <v>0</v>
      </c>
      <c r="GF54">
        <v>576576809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53"/>
        <v>0</v>
      </c>
      <c r="GM54">
        <f t="shared" si="54"/>
        <v>512.92999999999995</v>
      </c>
      <c r="GN54">
        <f t="shared" si="55"/>
        <v>512.92999999999995</v>
      </c>
      <c r="GO54">
        <f t="shared" si="56"/>
        <v>0</v>
      </c>
      <c r="GP54">
        <f t="shared" si="57"/>
        <v>0</v>
      </c>
      <c r="GR54">
        <v>0</v>
      </c>
      <c r="GS54">
        <v>3</v>
      </c>
      <c r="GT54">
        <v>0</v>
      </c>
      <c r="GU54" t="s">
        <v>3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C55">
        <f>ROW(SmtRes!A137)</f>
        <v>137</v>
      </c>
      <c r="D55">
        <f>ROW(EtalonRes!A137)</f>
        <v>137</v>
      </c>
      <c r="E55" t="s">
        <v>136</v>
      </c>
      <c r="F55" t="s">
        <v>137</v>
      </c>
      <c r="G55" t="s">
        <v>138</v>
      </c>
      <c r="H55" t="s">
        <v>48</v>
      </c>
      <c r="I55">
        <v>1</v>
      </c>
      <c r="J55">
        <v>0</v>
      </c>
      <c r="K55">
        <v>1</v>
      </c>
      <c r="O55">
        <f t="shared" si="21"/>
        <v>1097.25</v>
      </c>
      <c r="P55">
        <f t="shared" si="22"/>
        <v>0</v>
      </c>
      <c r="Q55">
        <f t="shared" si="23"/>
        <v>4.24</v>
      </c>
      <c r="R55">
        <f t="shared" si="24"/>
        <v>0.88</v>
      </c>
      <c r="S55">
        <f t="shared" si="25"/>
        <v>1093.01</v>
      </c>
      <c r="T55">
        <f t="shared" si="26"/>
        <v>0</v>
      </c>
      <c r="U55">
        <f t="shared" si="27"/>
        <v>2.63</v>
      </c>
      <c r="V55">
        <f t="shared" si="28"/>
        <v>0</v>
      </c>
      <c r="W55">
        <f t="shared" si="29"/>
        <v>0</v>
      </c>
      <c r="X55">
        <f t="shared" si="30"/>
        <v>819.76</v>
      </c>
      <c r="Y55">
        <f t="shared" si="31"/>
        <v>448.13</v>
      </c>
      <c r="AA55">
        <v>275776602</v>
      </c>
      <c r="AB55">
        <f t="shared" si="32"/>
        <v>37.61</v>
      </c>
      <c r="AC55">
        <f t="shared" si="33"/>
        <v>0</v>
      </c>
      <c r="AD55">
        <f t="shared" si="34"/>
        <v>0.42</v>
      </c>
      <c r="AE55">
        <f t="shared" si="35"/>
        <v>0.03</v>
      </c>
      <c r="AF55">
        <f t="shared" si="36"/>
        <v>37.19</v>
      </c>
      <c r="AG55">
        <f t="shared" si="37"/>
        <v>0</v>
      </c>
      <c r="AH55">
        <f t="shared" si="38"/>
        <v>2.63</v>
      </c>
      <c r="AI55">
        <f t="shared" si="39"/>
        <v>0</v>
      </c>
      <c r="AJ55">
        <f t="shared" si="40"/>
        <v>0</v>
      </c>
      <c r="AK55">
        <v>37.619999999999997</v>
      </c>
      <c r="AL55">
        <v>0.01</v>
      </c>
      <c r="AM55">
        <v>0.42</v>
      </c>
      <c r="AN55">
        <v>0.03</v>
      </c>
      <c r="AO55">
        <v>37.19</v>
      </c>
      <c r="AP55">
        <v>0</v>
      </c>
      <c r="AQ55">
        <v>2.63</v>
      </c>
      <c r="AR55">
        <v>0</v>
      </c>
      <c r="AS55">
        <v>0</v>
      </c>
      <c r="AT55">
        <v>75</v>
      </c>
      <c r="AU55">
        <v>41</v>
      </c>
      <c r="AV55">
        <v>1</v>
      </c>
      <c r="AW55">
        <v>1</v>
      </c>
      <c r="AZ55">
        <v>1</v>
      </c>
      <c r="BA55">
        <v>29.39</v>
      </c>
      <c r="BB55">
        <v>10.1</v>
      </c>
      <c r="BC55">
        <v>9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139</v>
      </c>
      <c r="BM55">
        <v>405</v>
      </c>
      <c r="BN55">
        <v>0</v>
      </c>
      <c r="BO55" t="s">
        <v>137</v>
      </c>
      <c r="BP55">
        <v>1</v>
      </c>
      <c r="BQ55">
        <v>60</v>
      </c>
      <c r="BR55">
        <v>0</v>
      </c>
      <c r="BS55">
        <v>29.39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75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1097.25</v>
      </c>
      <c r="CQ55">
        <f t="shared" si="42"/>
        <v>0</v>
      </c>
      <c r="CR55">
        <f t="shared" si="43"/>
        <v>4.24</v>
      </c>
      <c r="CS55">
        <f t="shared" si="44"/>
        <v>0.88</v>
      </c>
      <c r="CT55">
        <f t="shared" si="45"/>
        <v>1093.01</v>
      </c>
      <c r="CU55">
        <f t="shared" si="46"/>
        <v>0</v>
      </c>
      <c r="CV55">
        <f t="shared" si="47"/>
        <v>2.63</v>
      </c>
      <c r="CW55">
        <f t="shared" si="48"/>
        <v>0</v>
      </c>
      <c r="CX55">
        <f t="shared" si="49"/>
        <v>0</v>
      </c>
      <c r="CY55">
        <f t="shared" si="50"/>
        <v>819.75749999999994</v>
      </c>
      <c r="CZ55">
        <f t="shared" si="51"/>
        <v>448.13409999999999</v>
      </c>
      <c r="DC55" t="s">
        <v>3</v>
      </c>
      <c r="DD55" t="s">
        <v>22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91</v>
      </c>
      <c r="DO55">
        <v>70</v>
      </c>
      <c r="DP55">
        <v>1</v>
      </c>
      <c r="DQ55">
        <v>1</v>
      </c>
      <c r="DU55">
        <v>1013</v>
      </c>
      <c r="DV55" t="s">
        <v>48</v>
      </c>
      <c r="DW55" t="s">
        <v>48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275063200</v>
      </c>
      <c r="EF55">
        <v>60</v>
      </c>
      <c r="EG55" t="s">
        <v>23</v>
      </c>
      <c r="EH55">
        <v>0</v>
      </c>
      <c r="EI55" t="s">
        <v>3</v>
      </c>
      <c r="EJ55">
        <v>1</v>
      </c>
      <c r="EK55">
        <v>405</v>
      </c>
      <c r="EL55" t="s">
        <v>24</v>
      </c>
      <c r="EM55" t="s">
        <v>25</v>
      </c>
      <c r="EO55" t="s">
        <v>3</v>
      </c>
      <c r="EQ55">
        <v>131072</v>
      </c>
      <c r="ER55">
        <v>37.619999999999997</v>
      </c>
      <c r="ES55">
        <v>0.01</v>
      </c>
      <c r="ET55">
        <v>0.42</v>
      </c>
      <c r="EU55">
        <v>0.03</v>
      </c>
      <c r="EV55">
        <v>37.19</v>
      </c>
      <c r="EW55">
        <v>2.63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X55">
        <v>91</v>
      </c>
      <c r="FY55">
        <v>70</v>
      </c>
      <c r="GA55" t="s">
        <v>3</v>
      </c>
      <c r="GD55">
        <v>0</v>
      </c>
      <c r="GF55">
        <v>-2028442670</v>
      </c>
      <c r="GG55">
        <v>2</v>
      </c>
      <c r="GH55">
        <v>1</v>
      </c>
      <c r="GI55">
        <v>2</v>
      </c>
      <c r="GJ55">
        <v>0</v>
      </c>
      <c r="GK55">
        <f>ROUND(R55*(R12)/100,2)</f>
        <v>1.41</v>
      </c>
      <c r="GL55">
        <f t="shared" si="53"/>
        <v>0</v>
      </c>
      <c r="GM55">
        <f t="shared" si="54"/>
        <v>2366.5500000000002</v>
      </c>
      <c r="GN55">
        <f t="shared" si="55"/>
        <v>2366.5500000000002</v>
      </c>
      <c r="GO55">
        <f t="shared" si="56"/>
        <v>0</v>
      </c>
      <c r="GP55">
        <f t="shared" si="57"/>
        <v>0</v>
      </c>
      <c r="GR55">
        <v>0</v>
      </c>
      <c r="GS55">
        <v>3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C56">
        <f>ROW(SmtRes!A141)</f>
        <v>141</v>
      </c>
      <c r="D56">
        <f>ROW(EtalonRes!A141)</f>
        <v>141</v>
      </c>
      <c r="E56" t="s">
        <v>140</v>
      </c>
      <c r="F56" t="s">
        <v>141</v>
      </c>
      <c r="G56" t="s">
        <v>142</v>
      </c>
      <c r="H56" t="s">
        <v>48</v>
      </c>
      <c r="I56">
        <v>1</v>
      </c>
      <c r="J56">
        <v>0</v>
      </c>
      <c r="K56">
        <v>1</v>
      </c>
      <c r="O56">
        <f t="shared" si="21"/>
        <v>508.15</v>
      </c>
      <c r="P56">
        <f t="shared" si="22"/>
        <v>0</v>
      </c>
      <c r="Q56">
        <f t="shared" si="23"/>
        <v>0</v>
      </c>
      <c r="R56">
        <f t="shared" si="24"/>
        <v>0</v>
      </c>
      <c r="S56">
        <f t="shared" si="25"/>
        <v>508.15</v>
      </c>
      <c r="T56">
        <f t="shared" si="26"/>
        <v>0</v>
      </c>
      <c r="U56">
        <f t="shared" si="27"/>
        <v>1.37</v>
      </c>
      <c r="V56">
        <f t="shared" si="28"/>
        <v>0</v>
      </c>
      <c r="W56">
        <f t="shared" si="29"/>
        <v>0</v>
      </c>
      <c r="X56">
        <f t="shared" si="30"/>
        <v>381.11</v>
      </c>
      <c r="Y56">
        <f t="shared" si="31"/>
        <v>208.34</v>
      </c>
      <c r="AA56">
        <v>275776602</v>
      </c>
      <c r="AB56">
        <f t="shared" si="32"/>
        <v>17.29</v>
      </c>
      <c r="AC56">
        <f t="shared" si="33"/>
        <v>0</v>
      </c>
      <c r="AD56">
        <f t="shared" si="34"/>
        <v>0</v>
      </c>
      <c r="AE56">
        <f t="shared" si="35"/>
        <v>0</v>
      </c>
      <c r="AF56">
        <f t="shared" si="36"/>
        <v>17.29</v>
      </c>
      <c r="AG56">
        <f t="shared" si="37"/>
        <v>0</v>
      </c>
      <c r="AH56">
        <f t="shared" si="38"/>
        <v>1.37</v>
      </c>
      <c r="AI56">
        <f t="shared" si="39"/>
        <v>0</v>
      </c>
      <c r="AJ56">
        <f t="shared" si="40"/>
        <v>0</v>
      </c>
      <c r="AK56">
        <v>17.3</v>
      </c>
      <c r="AL56">
        <v>0.01</v>
      </c>
      <c r="AM56">
        <v>0</v>
      </c>
      <c r="AN56">
        <v>0</v>
      </c>
      <c r="AO56">
        <v>17.29</v>
      </c>
      <c r="AP56">
        <v>0</v>
      </c>
      <c r="AQ56">
        <v>1.37</v>
      </c>
      <c r="AR56">
        <v>0</v>
      </c>
      <c r="AS56">
        <v>0</v>
      </c>
      <c r="AT56">
        <v>75</v>
      </c>
      <c r="AU56">
        <v>41</v>
      </c>
      <c r="AV56">
        <v>1</v>
      </c>
      <c r="AW56">
        <v>1</v>
      </c>
      <c r="AZ56">
        <v>1</v>
      </c>
      <c r="BA56">
        <v>29.39</v>
      </c>
      <c r="BB56">
        <v>1</v>
      </c>
      <c r="BC56">
        <v>4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143</v>
      </c>
      <c r="BM56">
        <v>405</v>
      </c>
      <c r="BN56">
        <v>0</v>
      </c>
      <c r="BO56" t="s">
        <v>141</v>
      </c>
      <c r="BP56">
        <v>1</v>
      </c>
      <c r="BQ56">
        <v>60</v>
      </c>
      <c r="BR56">
        <v>0</v>
      </c>
      <c r="BS56">
        <v>29.39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75</v>
      </c>
      <c r="CA56">
        <v>41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508.15</v>
      </c>
      <c r="CQ56">
        <f t="shared" si="42"/>
        <v>0</v>
      </c>
      <c r="CR56">
        <f t="shared" si="43"/>
        <v>0</v>
      </c>
      <c r="CS56">
        <f t="shared" si="44"/>
        <v>0</v>
      </c>
      <c r="CT56">
        <f t="shared" si="45"/>
        <v>508.15</v>
      </c>
      <c r="CU56">
        <f t="shared" si="46"/>
        <v>0</v>
      </c>
      <c r="CV56">
        <f t="shared" si="47"/>
        <v>1.37</v>
      </c>
      <c r="CW56">
        <f t="shared" si="48"/>
        <v>0</v>
      </c>
      <c r="CX56">
        <f t="shared" si="49"/>
        <v>0</v>
      </c>
      <c r="CY56">
        <f t="shared" si="50"/>
        <v>381.11249999999995</v>
      </c>
      <c r="CZ56">
        <f t="shared" si="51"/>
        <v>208.34149999999997</v>
      </c>
      <c r="DC56" t="s">
        <v>3</v>
      </c>
      <c r="DD56" t="s">
        <v>22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91</v>
      </c>
      <c r="DO56">
        <v>70</v>
      </c>
      <c r="DP56">
        <v>1</v>
      </c>
      <c r="DQ56">
        <v>1</v>
      </c>
      <c r="DU56">
        <v>1013</v>
      </c>
      <c r="DV56" t="s">
        <v>48</v>
      </c>
      <c r="DW56" t="s">
        <v>48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275063200</v>
      </c>
      <c r="EF56">
        <v>60</v>
      </c>
      <c r="EG56" t="s">
        <v>23</v>
      </c>
      <c r="EH56">
        <v>0</v>
      </c>
      <c r="EI56" t="s">
        <v>3</v>
      </c>
      <c r="EJ56">
        <v>1</v>
      </c>
      <c r="EK56">
        <v>405</v>
      </c>
      <c r="EL56" t="s">
        <v>24</v>
      </c>
      <c r="EM56" t="s">
        <v>25</v>
      </c>
      <c r="EO56" t="s">
        <v>3</v>
      </c>
      <c r="EQ56">
        <v>131072</v>
      </c>
      <c r="ER56">
        <v>17.3</v>
      </c>
      <c r="ES56">
        <v>0.01</v>
      </c>
      <c r="ET56">
        <v>0</v>
      </c>
      <c r="EU56">
        <v>0</v>
      </c>
      <c r="EV56">
        <v>17.29</v>
      </c>
      <c r="EW56">
        <v>1.37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91</v>
      </c>
      <c r="FY56">
        <v>70</v>
      </c>
      <c r="GA56" t="s">
        <v>3</v>
      </c>
      <c r="GD56">
        <v>0</v>
      </c>
      <c r="GF56">
        <v>-1150749493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si="53"/>
        <v>0</v>
      </c>
      <c r="GM56">
        <f t="shared" si="54"/>
        <v>1097.5999999999999</v>
      </c>
      <c r="GN56">
        <f t="shared" si="55"/>
        <v>1097.5999999999999</v>
      </c>
      <c r="GO56">
        <f t="shared" si="56"/>
        <v>0</v>
      </c>
      <c r="GP56">
        <f t="shared" si="57"/>
        <v>0</v>
      </c>
      <c r="GR56">
        <v>0</v>
      </c>
      <c r="GS56">
        <v>3</v>
      </c>
      <c r="GT56">
        <v>0</v>
      </c>
      <c r="GU56" t="s">
        <v>3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1</v>
      </c>
      <c r="C57">
        <f>ROW(SmtRes!A147)</f>
        <v>147</v>
      </c>
      <c r="D57">
        <f>ROW(EtalonRes!A147)</f>
        <v>147</v>
      </c>
      <c r="E57" t="s">
        <v>144</v>
      </c>
      <c r="F57" t="s">
        <v>145</v>
      </c>
      <c r="G57" t="s">
        <v>146</v>
      </c>
      <c r="H57" t="s">
        <v>48</v>
      </c>
      <c r="I57">
        <v>1</v>
      </c>
      <c r="J57">
        <v>0</v>
      </c>
      <c r="K57">
        <v>1</v>
      </c>
      <c r="O57">
        <f t="shared" si="21"/>
        <v>348.57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348.57</v>
      </c>
      <c r="T57">
        <f t="shared" si="26"/>
        <v>0</v>
      </c>
      <c r="U57">
        <f t="shared" si="27"/>
        <v>0.94</v>
      </c>
      <c r="V57">
        <f t="shared" si="28"/>
        <v>0</v>
      </c>
      <c r="W57">
        <f t="shared" si="29"/>
        <v>0</v>
      </c>
      <c r="X57">
        <f t="shared" si="30"/>
        <v>261.43</v>
      </c>
      <c r="Y57">
        <f t="shared" si="31"/>
        <v>142.91</v>
      </c>
      <c r="AA57">
        <v>275776602</v>
      </c>
      <c r="AB57">
        <f t="shared" si="32"/>
        <v>11.86</v>
      </c>
      <c r="AC57">
        <f t="shared" si="33"/>
        <v>0</v>
      </c>
      <c r="AD57">
        <f t="shared" si="34"/>
        <v>0</v>
      </c>
      <c r="AE57">
        <f t="shared" si="35"/>
        <v>0</v>
      </c>
      <c r="AF57">
        <f t="shared" si="36"/>
        <v>11.86</v>
      </c>
      <c r="AG57">
        <f t="shared" si="37"/>
        <v>0</v>
      </c>
      <c r="AH57">
        <f t="shared" si="38"/>
        <v>0.94</v>
      </c>
      <c r="AI57">
        <f t="shared" si="39"/>
        <v>0</v>
      </c>
      <c r="AJ57">
        <f t="shared" si="40"/>
        <v>0</v>
      </c>
      <c r="AK57">
        <v>15.82</v>
      </c>
      <c r="AL57">
        <v>3.96</v>
      </c>
      <c r="AM57">
        <v>0</v>
      </c>
      <c r="AN57">
        <v>0</v>
      </c>
      <c r="AO57">
        <v>11.86</v>
      </c>
      <c r="AP57">
        <v>0</v>
      </c>
      <c r="AQ57">
        <v>0.94</v>
      </c>
      <c r="AR57">
        <v>0</v>
      </c>
      <c r="AS57">
        <v>0</v>
      </c>
      <c r="AT57">
        <v>75</v>
      </c>
      <c r="AU57">
        <v>41</v>
      </c>
      <c r="AV57">
        <v>1</v>
      </c>
      <c r="AW57">
        <v>1</v>
      </c>
      <c r="AZ57">
        <v>1</v>
      </c>
      <c r="BA57">
        <v>29.39</v>
      </c>
      <c r="BB57">
        <v>1</v>
      </c>
      <c r="BC57">
        <v>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147</v>
      </c>
      <c r="BM57">
        <v>405</v>
      </c>
      <c r="BN57">
        <v>0</v>
      </c>
      <c r="BO57" t="s">
        <v>145</v>
      </c>
      <c r="BP57">
        <v>1</v>
      </c>
      <c r="BQ57">
        <v>60</v>
      </c>
      <c r="BR57">
        <v>0</v>
      </c>
      <c r="BS57">
        <v>29.39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75</v>
      </c>
      <c r="CA57">
        <v>41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348.57</v>
      </c>
      <c r="CQ57">
        <f t="shared" si="42"/>
        <v>0</v>
      </c>
      <c r="CR57">
        <f t="shared" si="43"/>
        <v>0</v>
      </c>
      <c r="CS57">
        <f t="shared" si="44"/>
        <v>0</v>
      </c>
      <c r="CT57">
        <f t="shared" si="45"/>
        <v>348.57</v>
      </c>
      <c r="CU57">
        <f t="shared" si="46"/>
        <v>0</v>
      </c>
      <c r="CV57">
        <f t="shared" si="47"/>
        <v>0.94</v>
      </c>
      <c r="CW57">
        <f t="shared" si="48"/>
        <v>0</v>
      </c>
      <c r="CX57">
        <f t="shared" si="49"/>
        <v>0</v>
      </c>
      <c r="CY57">
        <f t="shared" si="50"/>
        <v>261.42750000000001</v>
      </c>
      <c r="CZ57">
        <f t="shared" si="51"/>
        <v>142.91369999999998</v>
      </c>
      <c r="DC57" t="s">
        <v>3</v>
      </c>
      <c r="DD57" t="s">
        <v>22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91</v>
      </c>
      <c r="DO57">
        <v>70</v>
      </c>
      <c r="DP57">
        <v>1</v>
      </c>
      <c r="DQ57">
        <v>1</v>
      </c>
      <c r="DU57">
        <v>1013</v>
      </c>
      <c r="DV57" t="s">
        <v>48</v>
      </c>
      <c r="DW57" t="s">
        <v>48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275063200</v>
      </c>
      <c r="EF57">
        <v>60</v>
      </c>
      <c r="EG57" t="s">
        <v>23</v>
      </c>
      <c r="EH57">
        <v>0</v>
      </c>
      <c r="EI57" t="s">
        <v>3</v>
      </c>
      <c r="EJ57">
        <v>1</v>
      </c>
      <c r="EK57">
        <v>405</v>
      </c>
      <c r="EL57" t="s">
        <v>24</v>
      </c>
      <c r="EM57" t="s">
        <v>25</v>
      </c>
      <c r="EO57" t="s">
        <v>3</v>
      </c>
      <c r="EQ57">
        <v>131072</v>
      </c>
      <c r="ER57">
        <v>15.82</v>
      </c>
      <c r="ES57">
        <v>3.96</v>
      </c>
      <c r="ET57">
        <v>0</v>
      </c>
      <c r="EU57">
        <v>0</v>
      </c>
      <c r="EV57">
        <v>11.86</v>
      </c>
      <c r="EW57">
        <v>0.94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X57">
        <v>91</v>
      </c>
      <c r="FY57">
        <v>70</v>
      </c>
      <c r="GA57" t="s">
        <v>3</v>
      </c>
      <c r="GD57">
        <v>0</v>
      </c>
      <c r="GF57">
        <v>1353950001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53"/>
        <v>0</v>
      </c>
      <c r="GM57">
        <f t="shared" si="54"/>
        <v>752.91</v>
      </c>
      <c r="GN57">
        <f t="shared" si="55"/>
        <v>752.91</v>
      </c>
      <c r="GO57">
        <f t="shared" si="56"/>
        <v>0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">
      <c r="A58">
        <v>17</v>
      </c>
      <c r="B58">
        <v>1</v>
      </c>
      <c r="C58">
        <f>ROW(SmtRes!A150)</f>
        <v>150</v>
      </c>
      <c r="D58">
        <f>ROW(EtalonRes!A150)</f>
        <v>150</v>
      </c>
      <c r="E58" t="s">
        <v>148</v>
      </c>
      <c r="F58" t="s">
        <v>149</v>
      </c>
      <c r="G58" t="s">
        <v>150</v>
      </c>
      <c r="H58" t="s">
        <v>48</v>
      </c>
      <c r="I58">
        <v>1</v>
      </c>
      <c r="J58">
        <v>0</v>
      </c>
      <c r="K58">
        <v>1</v>
      </c>
      <c r="O58">
        <f t="shared" si="21"/>
        <v>107.57</v>
      </c>
      <c r="P58">
        <f t="shared" si="22"/>
        <v>0</v>
      </c>
      <c r="Q58">
        <f t="shared" si="23"/>
        <v>0</v>
      </c>
      <c r="R58">
        <f t="shared" si="24"/>
        <v>0</v>
      </c>
      <c r="S58">
        <f t="shared" si="25"/>
        <v>107.57</v>
      </c>
      <c r="T58">
        <f t="shared" si="26"/>
        <v>0</v>
      </c>
      <c r="U58">
        <f t="shared" si="27"/>
        <v>0.28999999999999998</v>
      </c>
      <c r="V58">
        <f t="shared" si="28"/>
        <v>0</v>
      </c>
      <c r="W58">
        <f t="shared" si="29"/>
        <v>0</v>
      </c>
      <c r="X58">
        <f t="shared" si="30"/>
        <v>80.680000000000007</v>
      </c>
      <c r="Y58">
        <f t="shared" si="31"/>
        <v>44.1</v>
      </c>
      <c r="AA58">
        <v>275776602</v>
      </c>
      <c r="AB58">
        <f t="shared" si="32"/>
        <v>3.66</v>
      </c>
      <c r="AC58">
        <f t="shared" si="33"/>
        <v>0</v>
      </c>
      <c r="AD58">
        <f t="shared" si="34"/>
        <v>0</v>
      </c>
      <c r="AE58">
        <f t="shared" si="35"/>
        <v>0</v>
      </c>
      <c r="AF58">
        <f t="shared" si="36"/>
        <v>3.66</v>
      </c>
      <c r="AG58">
        <f t="shared" si="37"/>
        <v>0</v>
      </c>
      <c r="AH58">
        <f t="shared" si="38"/>
        <v>0.28999999999999998</v>
      </c>
      <c r="AI58">
        <f t="shared" si="39"/>
        <v>0</v>
      </c>
      <c r="AJ58">
        <f t="shared" si="40"/>
        <v>0</v>
      </c>
      <c r="AK58">
        <v>3.66</v>
      </c>
      <c r="AL58">
        <v>0</v>
      </c>
      <c r="AM58">
        <v>0</v>
      </c>
      <c r="AN58">
        <v>0</v>
      </c>
      <c r="AO58">
        <v>3.66</v>
      </c>
      <c r="AP58">
        <v>0</v>
      </c>
      <c r="AQ58">
        <v>0.28999999999999998</v>
      </c>
      <c r="AR58">
        <v>0</v>
      </c>
      <c r="AS58">
        <v>0</v>
      </c>
      <c r="AT58">
        <v>75</v>
      </c>
      <c r="AU58">
        <v>41</v>
      </c>
      <c r="AV58">
        <v>1</v>
      </c>
      <c r="AW58">
        <v>1</v>
      </c>
      <c r="AZ58">
        <v>1</v>
      </c>
      <c r="BA58">
        <v>29.39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151</v>
      </c>
      <c r="BM58">
        <v>405</v>
      </c>
      <c r="BN58">
        <v>0</v>
      </c>
      <c r="BO58" t="s">
        <v>149</v>
      </c>
      <c r="BP58">
        <v>1</v>
      </c>
      <c r="BQ58">
        <v>60</v>
      </c>
      <c r="BR58">
        <v>0</v>
      </c>
      <c r="BS58">
        <v>29.39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75</v>
      </c>
      <c r="CA58">
        <v>41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41"/>
        <v>107.57</v>
      </c>
      <c r="CQ58">
        <f t="shared" si="42"/>
        <v>0</v>
      </c>
      <c r="CR58">
        <f t="shared" si="43"/>
        <v>0</v>
      </c>
      <c r="CS58">
        <f t="shared" si="44"/>
        <v>0</v>
      </c>
      <c r="CT58">
        <f t="shared" si="45"/>
        <v>107.57</v>
      </c>
      <c r="CU58">
        <f t="shared" si="46"/>
        <v>0</v>
      </c>
      <c r="CV58">
        <f t="shared" si="47"/>
        <v>0.28999999999999998</v>
      </c>
      <c r="CW58">
        <f t="shared" si="48"/>
        <v>0</v>
      </c>
      <c r="CX58">
        <f t="shared" si="49"/>
        <v>0</v>
      </c>
      <c r="CY58">
        <f t="shared" si="50"/>
        <v>80.677499999999995</v>
      </c>
      <c r="CZ58">
        <f t="shared" si="51"/>
        <v>44.103699999999996</v>
      </c>
      <c r="DC58" t="s">
        <v>3</v>
      </c>
      <c r="DD58" t="s">
        <v>22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91</v>
      </c>
      <c r="DO58">
        <v>70</v>
      </c>
      <c r="DP58">
        <v>1</v>
      </c>
      <c r="DQ58">
        <v>1</v>
      </c>
      <c r="DU58">
        <v>1013</v>
      </c>
      <c r="DV58" t="s">
        <v>48</v>
      </c>
      <c r="DW58" t="s">
        <v>48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275063200</v>
      </c>
      <c r="EF58">
        <v>60</v>
      </c>
      <c r="EG58" t="s">
        <v>23</v>
      </c>
      <c r="EH58">
        <v>0</v>
      </c>
      <c r="EI58" t="s">
        <v>3</v>
      </c>
      <c r="EJ58">
        <v>1</v>
      </c>
      <c r="EK58">
        <v>405</v>
      </c>
      <c r="EL58" t="s">
        <v>24</v>
      </c>
      <c r="EM58" t="s">
        <v>25</v>
      </c>
      <c r="EO58" t="s">
        <v>3</v>
      </c>
      <c r="EQ58">
        <v>131072</v>
      </c>
      <c r="ER58">
        <v>3.66</v>
      </c>
      <c r="ES58">
        <v>0</v>
      </c>
      <c r="ET58">
        <v>0</v>
      </c>
      <c r="EU58">
        <v>0</v>
      </c>
      <c r="EV58">
        <v>3.66</v>
      </c>
      <c r="EW58">
        <v>0.28999999999999998</v>
      </c>
      <c r="EX58">
        <v>0</v>
      </c>
      <c r="EY58">
        <v>0</v>
      </c>
      <c r="FQ58">
        <v>0</v>
      </c>
      <c r="FR58">
        <f t="shared" si="52"/>
        <v>0</v>
      </c>
      <c r="FS58">
        <v>0</v>
      </c>
      <c r="FX58">
        <v>91</v>
      </c>
      <c r="FY58">
        <v>70</v>
      </c>
      <c r="GA58" t="s">
        <v>3</v>
      </c>
      <c r="GD58">
        <v>0</v>
      </c>
      <c r="GF58">
        <v>-390064080</v>
      </c>
      <c r="GG58">
        <v>2</v>
      </c>
      <c r="GH58">
        <v>1</v>
      </c>
      <c r="GI58">
        <v>2</v>
      </c>
      <c r="GJ58">
        <v>0</v>
      </c>
      <c r="GK58">
        <f>ROUND(R58*(R12)/100,2)</f>
        <v>0</v>
      </c>
      <c r="GL58">
        <f t="shared" si="53"/>
        <v>0</v>
      </c>
      <c r="GM58">
        <f t="shared" si="54"/>
        <v>232.35</v>
      </c>
      <c r="GN58">
        <f t="shared" si="55"/>
        <v>232.35</v>
      </c>
      <c r="GO58">
        <f t="shared" si="56"/>
        <v>0</v>
      </c>
      <c r="GP58">
        <f t="shared" si="57"/>
        <v>0</v>
      </c>
      <c r="GR58">
        <v>0</v>
      </c>
      <c r="GS58">
        <v>3</v>
      </c>
      <c r="GT58">
        <v>0</v>
      </c>
      <c r="GU58" t="s">
        <v>3</v>
      </c>
      <c r="GV58">
        <f t="shared" si="58"/>
        <v>0</v>
      </c>
      <c r="GW58">
        <v>1</v>
      </c>
      <c r="GX58">
        <f t="shared" si="59"/>
        <v>0</v>
      </c>
      <c r="HA58">
        <v>0</v>
      </c>
      <c r="HB58">
        <v>0</v>
      </c>
      <c r="HC58">
        <f t="shared" si="60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">
      <c r="A59">
        <v>17</v>
      </c>
      <c r="B59">
        <v>1</v>
      </c>
      <c r="C59">
        <f>ROW(SmtRes!A156)</f>
        <v>156</v>
      </c>
      <c r="D59">
        <f>ROW(EtalonRes!A156)</f>
        <v>156</v>
      </c>
      <c r="E59" t="s">
        <v>152</v>
      </c>
      <c r="F59" t="s">
        <v>153</v>
      </c>
      <c r="G59" t="s">
        <v>154</v>
      </c>
      <c r="H59" t="s">
        <v>34</v>
      </c>
      <c r="I59">
        <v>1</v>
      </c>
      <c r="J59">
        <v>0</v>
      </c>
      <c r="K59">
        <v>1</v>
      </c>
      <c r="O59">
        <f t="shared" si="21"/>
        <v>236.54</v>
      </c>
      <c r="P59">
        <f t="shared" si="22"/>
        <v>0</v>
      </c>
      <c r="Q59">
        <f t="shared" si="23"/>
        <v>3.18</v>
      </c>
      <c r="R59">
        <f t="shared" si="24"/>
        <v>0.28999999999999998</v>
      </c>
      <c r="S59">
        <f t="shared" si="25"/>
        <v>233.36</v>
      </c>
      <c r="T59">
        <f t="shared" si="26"/>
        <v>0</v>
      </c>
      <c r="U59">
        <f t="shared" si="27"/>
        <v>0.68</v>
      </c>
      <c r="V59">
        <f t="shared" si="28"/>
        <v>0</v>
      </c>
      <c r="W59">
        <f t="shared" si="29"/>
        <v>0</v>
      </c>
      <c r="X59">
        <f t="shared" si="30"/>
        <v>175.02</v>
      </c>
      <c r="Y59">
        <f t="shared" si="31"/>
        <v>95.68</v>
      </c>
      <c r="AA59">
        <v>275776602</v>
      </c>
      <c r="AB59">
        <f t="shared" si="32"/>
        <v>8.2799999999999994</v>
      </c>
      <c r="AC59">
        <f t="shared" si="33"/>
        <v>0</v>
      </c>
      <c r="AD59">
        <f t="shared" si="34"/>
        <v>0.34</v>
      </c>
      <c r="AE59">
        <f t="shared" si="35"/>
        <v>0.01</v>
      </c>
      <c r="AF59">
        <f t="shared" si="36"/>
        <v>7.94</v>
      </c>
      <c r="AG59">
        <f t="shared" si="37"/>
        <v>0</v>
      </c>
      <c r="AH59">
        <f t="shared" si="38"/>
        <v>0.68</v>
      </c>
      <c r="AI59">
        <f t="shared" si="39"/>
        <v>0</v>
      </c>
      <c r="AJ59">
        <f t="shared" si="40"/>
        <v>0</v>
      </c>
      <c r="AK59">
        <v>8.2799999999999994</v>
      </c>
      <c r="AL59">
        <v>0</v>
      </c>
      <c r="AM59">
        <v>0.34</v>
      </c>
      <c r="AN59">
        <v>0.01</v>
      </c>
      <c r="AO59">
        <v>7.94</v>
      </c>
      <c r="AP59">
        <v>0</v>
      </c>
      <c r="AQ59">
        <v>0.68</v>
      </c>
      <c r="AR59">
        <v>0</v>
      </c>
      <c r="AS59">
        <v>0</v>
      </c>
      <c r="AT59">
        <v>75</v>
      </c>
      <c r="AU59">
        <v>41</v>
      </c>
      <c r="AV59">
        <v>1</v>
      </c>
      <c r="AW59">
        <v>1</v>
      </c>
      <c r="AZ59">
        <v>1</v>
      </c>
      <c r="BA59">
        <v>29.39</v>
      </c>
      <c r="BB59">
        <v>9.35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155</v>
      </c>
      <c r="BM59">
        <v>405</v>
      </c>
      <c r="BN59">
        <v>0</v>
      </c>
      <c r="BO59" t="s">
        <v>153</v>
      </c>
      <c r="BP59">
        <v>1</v>
      </c>
      <c r="BQ59">
        <v>60</v>
      </c>
      <c r="BR59">
        <v>0</v>
      </c>
      <c r="BS59">
        <v>29.39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75</v>
      </c>
      <c r="CA59">
        <v>41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236.54000000000002</v>
      </c>
      <c r="CQ59">
        <f t="shared" si="42"/>
        <v>0</v>
      </c>
      <c r="CR59">
        <f t="shared" si="43"/>
        <v>3.18</v>
      </c>
      <c r="CS59">
        <f t="shared" si="44"/>
        <v>0.28999999999999998</v>
      </c>
      <c r="CT59">
        <f t="shared" si="45"/>
        <v>233.36</v>
      </c>
      <c r="CU59">
        <f t="shared" si="46"/>
        <v>0</v>
      </c>
      <c r="CV59">
        <f t="shared" si="47"/>
        <v>0.68</v>
      </c>
      <c r="CW59">
        <f t="shared" si="48"/>
        <v>0</v>
      </c>
      <c r="CX59">
        <f t="shared" si="49"/>
        <v>0</v>
      </c>
      <c r="CY59">
        <f t="shared" si="50"/>
        <v>175.02</v>
      </c>
      <c r="CZ59">
        <f t="shared" si="51"/>
        <v>95.677599999999998</v>
      </c>
      <c r="DC59" t="s">
        <v>3</v>
      </c>
      <c r="DD59" t="s">
        <v>22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91</v>
      </c>
      <c r="DO59">
        <v>70</v>
      </c>
      <c r="DP59">
        <v>1</v>
      </c>
      <c r="DQ59">
        <v>1</v>
      </c>
      <c r="DU59">
        <v>1013</v>
      </c>
      <c r="DV59" t="s">
        <v>34</v>
      </c>
      <c r="DW59" t="s">
        <v>34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275063200</v>
      </c>
      <c r="EF59">
        <v>60</v>
      </c>
      <c r="EG59" t="s">
        <v>23</v>
      </c>
      <c r="EH59">
        <v>0</v>
      </c>
      <c r="EI59" t="s">
        <v>3</v>
      </c>
      <c r="EJ59">
        <v>1</v>
      </c>
      <c r="EK59">
        <v>405</v>
      </c>
      <c r="EL59" t="s">
        <v>24</v>
      </c>
      <c r="EM59" t="s">
        <v>25</v>
      </c>
      <c r="EO59" t="s">
        <v>3</v>
      </c>
      <c r="EQ59">
        <v>131072</v>
      </c>
      <c r="ER59">
        <v>8.2799999999999994</v>
      </c>
      <c r="ES59">
        <v>0</v>
      </c>
      <c r="ET59">
        <v>0.34</v>
      </c>
      <c r="EU59">
        <v>0.01</v>
      </c>
      <c r="EV59">
        <v>7.94</v>
      </c>
      <c r="EW59">
        <v>0.68</v>
      </c>
      <c r="EX59">
        <v>0</v>
      </c>
      <c r="EY59">
        <v>0</v>
      </c>
      <c r="FQ59">
        <v>0</v>
      </c>
      <c r="FR59">
        <f t="shared" si="52"/>
        <v>0</v>
      </c>
      <c r="FS59">
        <v>0</v>
      </c>
      <c r="FX59">
        <v>91</v>
      </c>
      <c r="FY59">
        <v>70</v>
      </c>
      <c r="GA59" t="s">
        <v>3</v>
      </c>
      <c r="GD59">
        <v>0</v>
      </c>
      <c r="GF59">
        <v>-503160514</v>
      </c>
      <c r="GG59">
        <v>2</v>
      </c>
      <c r="GH59">
        <v>1</v>
      </c>
      <c r="GI59">
        <v>2</v>
      </c>
      <c r="GJ59">
        <v>0</v>
      </c>
      <c r="GK59">
        <f>ROUND(R59*(R12)/100,2)</f>
        <v>0.46</v>
      </c>
      <c r="GL59">
        <f t="shared" si="53"/>
        <v>0</v>
      </c>
      <c r="GM59">
        <f t="shared" si="54"/>
        <v>507.7</v>
      </c>
      <c r="GN59">
        <f t="shared" si="55"/>
        <v>507.7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">
      <c r="A60">
        <v>17</v>
      </c>
      <c r="B60">
        <v>1</v>
      </c>
      <c r="C60">
        <f>ROW(SmtRes!A164)</f>
        <v>164</v>
      </c>
      <c r="D60">
        <f>ROW(EtalonRes!A164)</f>
        <v>164</v>
      </c>
      <c r="E60" t="s">
        <v>156</v>
      </c>
      <c r="F60" t="s">
        <v>157</v>
      </c>
      <c r="G60" t="s">
        <v>158</v>
      </c>
      <c r="H60" t="s">
        <v>48</v>
      </c>
      <c r="I60">
        <v>1</v>
      </c>
      <c r="J60">
        <v>0</v>
      </c>
      <c r="K60">
        <v>1</v>
      </c>
      <c r="O60">
        <f t="shared" si="21"/>
        <v>406.46</v>
      </c>
      <c r="P60">
        <f t="shared" si="22"/>
        <v>0</v>
      </c>
      <c r="Q60">
        <f t="shared" si="23"/>
        <v>8.23</v>
      </c>
      <c r="R60">
        <f t="shared" si="24"/>
        <v>1.47</v>
      </c>
      <c r="S60">
        <f t="shared" si="25"/>
        <v>398.23</v>
      </c>
      <c r="T60">
        <f t="shared" si="26"/>
        <v>0</v>
      </c>
      <c r="U60">
        <f t="shared" si="27"/>
        <v>1.22</v>
      </c>
      <c r="V60">
        <f t="shared" si="28"/>
        <v>0</v>
      </c>
      <c r="W60">
        <f t="shared" si="29"/>
        <v>0</v>
      </c>
      <c r="X60">
        <f t="shared" si="30"/>
        <v>298.67</v>
      </c>
      <c r="Y60">
        <f t="shared" si="31"/>
        <v>163.27000000000001</v>
      </c>
      <c r="AA60">
        <v>275776602</v>
      </c>
      <c r="AB60">
        <f t="shared" si="32"/>
        <v>14.36</v>
      </c>
      <c r="AC60">
        <f t="shared" si="33"/>
        <v>0</v>
      </c>
      <c r="AD60">
        <f t="shared" si="34"/>
        <v>0.81</v>
      </c>
      <c r="AE60">
        <f t="shared" si="35"/>
        <v>0.05</v>
      </c>
      <c r="AF60">
        <f t="shared" si="36"/>
        <v>13.55</v>
      </c>
      <c r="AG60">
        <f t="shared" si="37"/>
        <v>0</v>
      </c>
      <c r="AH60">
        <f t="shared" si="38"/>
        <v>1.22</v>
      </c>
      <c r="AI60">
        <f t="shared" si="39"/>
        <v>0</v>
      </c>
      <c r="AJ60">
        <f t="shared" si="40"/>
        <v>0</v>
      </c>
      <c r="AK60">
        <v>14.36</v>
      </c>
      <c r="AL60">
        <v>0</v>
      </c>
      <c r="AM60">
        <v>0.81</v>
      </c>
      <c r="AN60">
        <v>0.05</v>
      </c>
      <c r="AO60">
        <v>13.55</v>
      </c>
      <c r="AP60">
        <v>0</v>
      </c>
      <c r="AQ60">
        <v>1.22</v>
      </c>
      <c r="AR60">
        <v>0</v>
      </c>
      <c r="AS60">
        <v>0</v>
      </c>
      <c r="AT60">
        <v>75</v>
      </c>
      <c r="AU60">
        <v>41</v>
      </c>
      <c r="AV60">
        <v>1</v>
      </c>
      <c r="AW60">
        <v>1</v>
      </c>
      <c r="AZ60">
        <v>1</v>
      </c>
      <c r="BA60">
        <v>29.39</v>
      </c>
      <c r="BB60">
        <v>10.16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159</v>
      </c>
      <c r="BM60">
        <v>405</v>
      </c>
      <c r="BN60">
        <v>0</v>
      </c>
      <c r="BO60" t="s">
        <v>157</v>
      </c>
      <c r="BP60">
        <v>1</v>
      </c>
      <c r="BQ60">
        <v>60</v>
      </c>
      <c r="BR60">
        <v>0</v>
      </c>
      <c r="BS60">
        <v>29.39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75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41"/>
        <v>406.46000000000004</v>
      </c>
      <c r="CQ60">
        <f t="shared" si="42"/>
        <v>0</v>
      </c>
      <c r="CR60">
        <f t="shared" si="43"/>
        <v>8.23</v>
      </c>
      <c r="CS60">
        <f t="shared" si="44"/>
        <v>1.47</v>
      </c>
      <c r="CT60">
        <f t="shared" si="45"/>
        <v>398.23</v>
      </c>
      <c r="CU60">
        <f t="shared" si="46"/>
        <v>0</v>
      </c>
      <c r="CV60">
        <f t="shared" si="47"/>
        <v>1.22</v>
      </c>
      <c r="CW60">
        <f t="shared" si="48"/>
        <v>0</v>
      </c>
      <c r="CX60">
        <f t="shared" si="49"/>
        <v>0</v>
      </c>
      <c r="CY60">
        <f t="shared" si="50"/>
        <v>298.67250000000001</v>
      </c>
      <c r="CZ60">
        <f t="shared" si="51"/>
        <v>163.27430000000001</v>
      </c>
      <c r="DC60" t="s">
        <v>3</v>
      </c>
      <c r="DD60" t="s">
        <v>22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91</v>
      </c>
      <c r="DO60">
        <v>70</v>
      </c>
      <c r="DP60">
        <v>1</v>
      </c>
      <c r="DQ60">
        <v>1</v>
      </c>
      <c r="DU60">
        <v>1013</v>
      </c>
      <c r="DV60" t="s">
        <v>48</v>
      </c>
      <c r="DW60" t="s">
        <v>48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275063200</v>
      </c>
      <c r="EF60">
        <v>60</v>
      </c>
      <c r="EG60" t="s">
        <v>23</v>
      </c>
      <c r="EH60">
        <v>0</v>
      </c>
      <c r="EI60" t="s">
        <v>3</v>
      </c>
      <c r="EJ60">
        <v>1</v>
      </c>
      <c r="EK60">
        <v>405</v>
      </c>
      <c r="EL60" t="s">
        <v>24</v>
      </c>
      <c r="EM60" t="s">
        <v>25</v>
      </c>
      <c r="EO60" t="s">
        <v>3</v>
      </c>
      <c r="EQ60">
        <v>131072</v>
      </c>
      <c r="ER60">
        <v>14.36</v>
      </c>
      <c r="ES60">
        <v>0</v>
      </c>
      <c r="ET60">
        <v>0.81</v>
      </c>
      <c r="EU60">
        <v>0.05</v>
      </c>
      <c r="EV60">
        <v>13.55</v>
      </c>
      <c r="EW60">
        <v>1.22</v>
      </c>
      <c r="EX60">
        <v>0</v>
      </c>
      <c r="EY60">
        <v>0</v>
      </c>
      <c r="FQ60">
        <v>0</v>
      </c>
      <c r="FR60">
        <f t="shared" si="52"/>
        <v>0</v>
      </c>
      <c r="FS60">
        <v>0</v>
      </c>
      <c r="FX60">
        <v>91</v>
      </c>
      <c r="FY60">
        <v>70</v>
      </c>
      <c r="GA60" t="s">
        <v>3</v>
      </c>
      <c r="GD60">
        <v>0</v>
      </c>
      <c r="GF60">
        <v>2107743928</v>
      </c>
      <c r="GG60">
        <v>2</v>
      </c>
      <c r="GH60">
        <v>1</v>
      </c>
      <c r="GI60">
        <v>2</v>
      </c>
      <c r="GJ60">
        <v>0</v>
      </c>
      <c r="GK60">
        <f>ROUND(R60*(R12)/100,2)</f>
        <v>2.35</v>
      </c>
      <c r="GL60">
        <f t="shared" si="53"/>
        <v>0</v>
      </c>
      <c r="GM60">
        <f t="shared" si="54"/>
        <v>870.75</v>
      </c>
      <c r="GN60">
        <f t="shared" si="55"/>
        <v>870.75</v>
      </c>
      <c r="GO60">
        <f t="shared" si="56"/>
        <v>0</v>
      </c>
      <c r="GP60">
        <f t="shared" si="57"/>
        <v>0</v>
      </c>
      <c r="GR60">
        <v>0</v>
      </c>
      <c r="GS60">
        <v>3</v>
      </c>
      <c r="GT60">
        <v>0</v>
      </c>
      <c r="GU60" t="s">
        <v>3</v>
      </c>
      <c r="GV60">
        <f t="shared" si="58"/>
        <v>0</v>
      </c>
      <c r="GW60">
        <v>1</v>
      </c>
      <c r="GX60">
        <f t="shared" si="59"/>
        <v>0</v>
      </c>
      <c r="HA60">
        <v>0</v>
      </c>
      <c r="HB60">
        <v>0</v>
      </c>
      <c r="HC60">
        <f t="shared" si="60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">
      <c r="A61">
        <v>17</v>
      </c>
      <c r="B61">
        <v>1</v>
      </c>
      <c r="C61">
        <f>ROW(SmtRes!A173)</f>
        <v>173</v>
      </c>
      <c r="D61">
        <f>ROW(EtalonRes!A173)</f>
        <v>173</v>
      </c>
      <c r="E61" t="s">
        <v>160</v>
      </c>
      <c r="F61" t="s">
        <v>161</v>
      </c>
      <c r="G61" t="s">
        <v>162</v>
      </c>
      <c r="H61" t="s">
        <v>48</v>
      </c>
      <c r="I61">
        <v>1</v>
      </c>
      <c r="J61">
        <v>0</v>
      </c>
      <c r="K61">
        <v>1</v>
      </c>
      <c r="O61">
        <f t="shared" si="21"/>
        <v>536.37</v>
      </c>
      <c r="P61">
        <f t="shared" si="22"/>
        <v>0</v>
      </c>
      <c r="Q61">
        <f t="shared" si="23"/>
        <v>8.23</v>
      </c>
      <c r="R61">
        <f t="shared" si="24"/>
        <v>1.47</v>
      </c>
      <c r="S61">
        <f t="shared" si="25"/>
        <v>528.14</v>
      </c>
      <c r="T61">
        <f t="shared" si="26"/>
        <v>0</v>
      </c>
      <c r="U61">
        <f t="shared" si="27"/>
        <v>1.62</v>
      </c>
      <c r="V61">
        <f t="shared" si="28"/>
        <v>0</v>
      </c>
      <c r="W61">
        <f t="shared" si="29"/>
        <v>0</v>
      </c>
      <c r="X61">
        <f t="shared" si="30"/>
        <v>396.11</v>
      </c>
      <c r="Y61">
        <f t="shared" si="31"/>
        <v>216.54</v>
      </c>
      <c r="AA61">
        <v>275776602</v>
      </c>
      <c r="AB61">
        <f t="shared" si="32"/>
        <v>18.78</v>
      </c>
      <c r="AC61">
        <f t="shared" si="33"/>
        <v>0</v>
      </c>
      <c r="AD61">
        <f t="shared" si="34"/>
        <v>0.81</v>
      </c>
      <c r="AE61">
        <f t="shared" si="35"/>
        <v>0.05</v>
      </c>
      <c r="AF61">
        <f t="shared" si="36"/>
        <v>17.97</v>
      </c>
      <c r="AG61">
        <f t="shared" si="37"/>
        <v>0</v>
      </c>
      <c r="AH61">
        <f t="shared" si="38"/>
        <v>1.62</v>
      </c>
      <c r="AI61">
        <f t="shared" si="39"/>
        <v>0</v>
      </c>
      <c r="AJ61">
        <f t="shared" si="40"/>
        <v>0</v>
      </c>
      <c r="AK61">
        <v>18.78</v>
      </c>
      <c r="AL61">
        <v>0</v>
      </c>
      <c r="AM61">
        <v>0.81</v>
      </c>
      <c r="AN61">
        <v>0.05</v>
      </c>
      <c r="AO61">
        <v>17.97</v>
      </c>
      <c r="AP61">
        <v>0</v>
      </c>
      <c r="AQ61">
        <v>1.62</v>
      </c>
      <c r="AR61">
        <v>0</v>
      </c>
      <c r="AS61">
        <v>0</v>
      </c>
      <c r="AT61">
        <v>75</v>
      </c>
      <c r="AU61">
        <v>41</v>
      </c>
      <c r="AV61">
        <v>1</v>
      </c>
      <c r="AW61">
        <v>1</v>
      </c>
      <c r="AZ61">
        <v>1</v>
      </c>
      <c r="BA61">
        <v>29.39</v>
      </c>
      <c r="BB61">
        <v>10.16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163</v>
      </c>
      <c r="BM61">
        <v>405</v>
      </c>
      <c r="BN61">
        <v>0</v>
      </c>
      <c r="BO61" t="s">
        <v>161</v>
      </c>
      <c r="BP61">
        <v>1</v>
      </c>
      <c r="BQ61">
        <v>60</v>
      </c>
      <c r="BR61">
        <v>0</v>
      </c>
      <c r="BS61">
        <v>29.39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75</v>
      </c>
      <c r="CA61">
        <v>41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536.37</v>
      </c>
      <c r="CQ61">
        <f t="shared" si="42"/>
        <v>0</v>
      </c>
      <c r="CR61">
        <f t="shared" si="43"/>
        <v>8.23</v>
      </c>
      <c r="CS61">
        <f t="shared" si="44"/>
        <v>1.47</v>
      </c>
      <c r="CT61">
        <f t="shared" si="45"/>
        <v>528.14</v>
      </c>
      <c r="CU61">
        <f t="shared" si="46"/>
        <v>0</v>
      </c>
      <c r="CV61">
        <f t="shared" si="47"/>
        <v>1.62</v>
      </c>
      <c r="CW61">
        <f t="shared" si="48"/>
        <v>0</v>
      </c>
      <c r="CX61">
        <f t="shared" si="49"/>
        <v>0</v>
      </c>
      <c r="CY61">
        <f t="shared" si="50"/>
        <v>396.10500000000002</v>
      </c>
      <c r="CZ61">
        <f t="shared" si="51"/>
        <v>216.53739999999999</v>
      </c>
      <c r="DC61" t="s">
        <v>3</v>
      </c>
      <c r="DD61" t="s">
        <v>22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91</v>
      </c>
      <c r="DO61">
        <v>70</v>
      </c>
      <c r="DP61">
        <v>1</v>
      </c>
      <c r="DQ61">
        <v>1</v>
      </c>
      <c r="DU61">
        <v>1013</v>
      </c>
      <c r="DV61" t="s">
        <v>48</v>
      </c>
      <c r="DW61" t="s">
        <v>48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275063200</v>
      </c>
      <c r="EF61">
        <v>60</v>
      </c>
      <c r="EG61" t="s">
        <v>23</v>
      </c>
      <c r="EH61">
        <v>0</v>
      </c>
      <c r="EI61" t="s">
        <v>3</v>
      </c>
      <c r="EJ61">
        <v>1</v>
      </c>
      <c r="EK61">
        <v>405</v>
      </c>
      <c r="EL61" t="s">
        <v>24</v>
      </c>
      <c r="EM61" t="s">
        <v>25</v>
      </c>
      <c r="EO61" t="s">
        <v>3</v>
      </c>
      <c r="EQ61">
        <v>131072</v>
      </c>
      <c r="ER61">
        <v>18.78</v>
      </c>
      <c r="ES61">
        <v>0</v>
      </c>
      <c r="ET61">
        <v>0.81</v>
      </c>
      <c r="EU61">
        <v>0.05</v>
      </c>
      <c r="EV61">
        <v>17.97</v>
      </c>
      <c r="EW61">
        <v>1.62</v>
      </c>
      <c r="EX61">
        <v>0</v>
      </c>
      <c r="EY61">
        <v>0</v>
      </c>
      <c r="FQ61">
        <v>0</v>
      </c>
      <c r="FR61">
        <f t="shared" si="52"/>
        <v>0</v>
      </c>
      <c r="FS61">
        <v>0</v>
      </c>
      <c r="FX61">
        <v>91</v>
      </c>
      <c r="FY61">
        <v>70</v>
      </c>
      <c r="GA61" t="s">
        <v>3</v>
      </c>
      <c r="GD61">
        <v>0</v>
      </c>
      <c r="GF61">
        <v>733454620</v>
      </c>
      <c r="GG61">
        <v>2</v>
      </c>
      <c r="GH61">
        <v>1</v>
      </c>
      <c r="GI61">
        <v>2</v>
      </c>
      <c r="GJ61">
        <v>0</v>
      </c>
      <c r="GK61">
        <f>ROUND(R61*(R12)/100,2)</f>
        <v>2.35</v>
      </c>
      <c r="GL61">
        <f t="shared" si="53"/>
        <v>0</v>
      </c>
      <c r="GM61">
        <f t="shared" si="54"/>
        <v>1151.3699999999999</v>
      </c>
      <c r="GN61">
        <f t="shared" si="55"/>
        <v>1151.3699999999999</v>
      </c>
      <c r="GO61">
        <f t="shared" si="56"/>
        <v>0</v>
      </c>
      <c r="GP61">
        <f t="shared" si="57"/>
        <v>0</v>
      </c>
      <c r="GR61">
        <v>0</v>
      </c>
      <c r="GS61">
        <v>3</v>
      </c>
      <c r="GT61">
        <v>0</v>
      </c>
      <c r="GU61" t="s">
        <v>3</v>
      </c>
      <c r="GV61">
        <f t="shared" si="58"/>
        <v>0</v>
      </c>
      <c r="GW61">
        <v>1</v>
      </c>
      <c r="GX61">
        <f t="shared" si="59"/>
        <v>0</v>
      </c>
      <c r="HA61">
        <v>0</v>
      </c>
      <c r="HB61">
        <v>0</v>
      </c>
      <c r="HC61">
        <f t="shared" si="60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">
      <c r="A62">
        <v>17</v>
      </c>
      <c r="B62">
        <v>1</v>
      </c>
      <c r="C62">
        <f>ROW(SmtRes!A175)</f>
        <v>175</v>
      </c>
      <c r="D62">
        <f>ROW(EtalonRes!A175)</f>
        <v>175</v>
      </c>
      <c r="E62" t="s">
        <v>164</v>
      </c>
      <c r="F62" t="s">
        <v>165</v>
      </c>
      <c r="G62" t="s">
        <v>166</v>
      </c>
      <c r="H62" t="s">
        <v>167</v>
      </c>
      <c r="I62">
        <v>1</v>
      </c>
      <c r="J62">
        <v>0</v>
      </c>
      <c r="K62">
        <v>1</v>
      </c>
      <c r="O62">
        <f t="shared" si="21"/>
        <v>5531.51</v>
      </c>
      <c r="P62">
        <f t="shared" si="22"/>
        <v>0</v>
      </c>
      <c r="Q62">
        <f t="shared" si="23"/>
        <v>928.45</v>
      </c>
      <c r="R62">
        <f t="shared" si="24"/>
        <v>545.17999999999995</v>
      </c>
      <c r="S62">
        <f t="shared" si="25"/>
        <v>4603.0600000000004</v>
      </c>
      <c r="T62">
        <f t="shared" si="26"/>
        <v>0</v>
      </c>
      <c r="U62">
        <f t="shared" si="27"/>
        <v>10.92</v>
      </c>
      <c r="V62">
        <f t="shared" si="28"/>
        <v>0</v>
      </c>
      <c r="W62">
        <f t="shared" si="29"/>
        <v>0</v>
      </c>
      <c r="X62">
        <f t="shared" si="30"/>
        <v>3452.3</v>
      </c>
      <c r="Y62">
        <f t="shared" si="31"/>
        <v>1887.25</v>
      </c>
      <c r="AA62">
        <v>275776602</v>
      </c>
      <c r="AB62">
        <f t="shared" si="32"/>
        <v>221.23</v>
      </c>
      <c r="AC62">
        <f t="shared" si="33"/>
        <v>0</v>
      </c>
      <c r="AD62">
        <f t="shared" si="34"/>
        <v>64.61</v>
      </c>
      <c r="AE62">
        <f t="shared" si="35"/>
        <v>18.55</v>
      </c>
      <c r="AF62">
        <f t="shared" si="36"/>
        <v>156.62</v>
      </c>
      <c r="AG62">
        <f t="shared" si="37"/>
        <v>0</v>
      </c>
      <c r="AH62">
        <f t="shared" si="38"/>
        <v>10.92</v>
      </c>
      <c r="AI62">
        <f t="shared" si="39"/>
        <v>0</v>
      </c>
      <c r="AJ62">
        <f t="shared" si="40"/>
        <v>0</v>
      </c>
      <c r="AK62">
        <v>221.23</v>
      </c>
      <c r="AL62">
        <v>0</v>
      </c>
      <c r="AM62">
        <v>64.61</v>
      </c>
      <c r="AN62">
        <v>18.55</v>
      </c>
      <c r="AO62">
        <v>156.62</v>
      </c>
      <c r="AP62">
        <v>0</v>
      </c>
      <c r="AQ62">
        <v>10.92</v>
      </c>
      <c r="AR62">
        <v>0</v>
      </c>
      <c r="AS62">
        <v>0</v>
      </c>
      <c r="AT62">
        <v>75</v>
      </c>
      <c r="AU62">
        <v>41</v>
      </c>
      <c r="AV62">
        <v>1</v>
      </c>
      <c r="AW62">
        <v>1</v>
      </c>
      <c r="AZ62">
        <v>1</v>
      </c>
      <c r="BA62">
        <v>29.39</v>
      </c>
      <c r="BB62">
        <v>14.37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168</v>
      </c>
      <c r="BM62">
        <v>638</v>
      </c>
      <c r="BN62">
        <v>0</v>
      </c>
      <c r="BO62" t="s">
        <v>165</v>
      </c>
      <c r="BP62">
        <v>1</v>
      </c>
      <c r="BQ62">
        <v>60</v>
      </c>
      <c r="BR62">
        <v>0</v>
      </c>
      <c r="BS62">
        <v>29.39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75</v>
      </c>
      <c r="CA62">
        <v>41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41"/>
        <v>5531.51</v>
      </c>
      <c r="CQ62">
        <f t="shared" si="42"/>
        <v>0</v>
      </c>
      <c r="CR62">
        <f t="shared" si="43"/>
        <v>928.45</v>
      </c>
      <c r="CS62">
        <f t="shared" si="44"/>
        <v>545.17999999999995</v>
      </c>
      <c r="CT62">
        <f t="shared" si="45"/>
        <v>4603.0600000000004</v>
      </c>
      <c r="CU62">
        <f t="shared" si="46"/>
        <v>0</v>
      </c>
      <c r="CV62">
        <f t="shared" si="47"/>
        <v>10.92</v>
      </c>
      <c r="CW62">
        <f t="shared" si="48"/>
        <v>0</v>
      </c>
      <c r="CX62">
        <f t="shared" si="49"/>
        <v>0</v>
      </c>
      <c r="CY62">
        <f t="shared" si="50"/>
        <v>3452.2950000000001</v>
      </c>
      <c r="CZ62">
        <f t="shared" si="51"/>
        <v>1887.2546</v>
      </c>
      <c r="DC62" t="s">
        <v>3</v>
      </c>
      <c r="DD62" t="s">
        <v>22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91</v>
      </c>
      <c r="DO62">
        <v>70</v>
      </c>
      <c r="DP62">
        <v>1</v>
      </c>
      <c r="DQ62">
        <v>1</v>
      </c>
      <c r="DU62">
        <v>1013</v>
      </c>
      <c r="DV62" t="s">
        <v>167</v>
      </c>
      <c r="DW62" t="s">
        <v>167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275063433</v>
      </c>
      <c r="EF62">
        <v>60</v>
      </c>
      <c r="EG62" t="s">
        <v>23</v>
      </c>
      <c r="EH62">
        <v>0</v>
      </c>
      <c r="EI62" t="s">
        <v>3</v>
      </c>
      <c r="EJ62">
        <v>1</v>
      </c>
      <c r="EK62">
        <v>638</v>
      </c>
      <c r="EL62" t="s">
        <v>169</v>
      </c>
      <c r="EM62" t="s">
        <v>170</v>
      </c>
      <c r="EO62" t="s">
        <v>3</v>
      </c>
      <c r="EQ62">
        <v>0</v>
      </c>
      <c r="ER62">
        <v>221.23</v>
      </c>
      <c r="ES62">
        <v>0</v>
      </c>
      <c r="ET62">
        <v>64.61</v>
      </c>
      <c r="EU62">
        <v>18.55</v>
      </c>
      <c r="EV62">
        <v>156.62</v>
      </c>
      <c r="EW62">
        <v>10.92</v>
      </c>
      <c r="EX62">
        <v>0</v>
      </c>
      <c r="EY62">
        <v>0</v>
      </c>
      <c r="FQ62">
        <v>0</v>
      </c>
      <c r="FR62">
        <f t="shared" si="52"/>
        <v>0</v>
      </c>
      <c r="FS62">
        <v>0</v>
      </c>
      <c r="FX62">
        <v>91</v>
      </c>
      <c r="FY62">
        <v>70</v>
      </c>
      <c r="GA62" t="s">
        <v>3</v>
      </c>
      <c r="GD62">
        <v>0</v>
      </c>
      <c r="GF62">
        <v>-1424814099</v>
      </c>
      <c r="GG62">
        <v>2</v>
      </c>
      <c r="GH62">
        <v>1</v>
      </c>
      <c r="GI62">
        <v>2</v>
      </c>
      <c r="GJ62">
        <v>0</v>
      </c>
      <c r="GK62">
        <f>ROUND(R62*(R12)/100,2)</f>
        <v>872.29</v>
      </c>
      <c r="GL62">
        <f t="shared" si="53"/>
        <v>0</v>
      </c>
      <c r="GM62">
        <f t="shared" si="54"/>
        <v>11743.35</v>
      </c>
      <c r="GN62">
        <f t="shared" si="55"/>
        <v>11743.35</v>
      </c>
      <c r="GO62">
        <f t="shared" si="56"/>
        <v>0</v>
      </c>
      <c r="GP62">
        <f t="shared" si="57"/>
        <v>0</v>
      </c>
      <c r="GR62">
        <v>0</v>
      </c>
      <c r="GS62">
        <v>3</v>
      </c>
      <c r="GT62">
        <v>0</v>
      </c>
      <c r="GU62" t="s">
        <v>3</v>
      </c>
      <c r="GV62">
        <f t="shared" si="58"/>
        <v>0</v>
      </c>
      <c r="GW62">
        <v>1</v>
      </c>
      <c r="GX62">
        <f t="shared" si="59"/>
        <v>0</v>
      </c>
      <c r="HA62">
        <v>0</v>
      </c>
      <c r="HB62">
        <v>0</v>
      </c>
      <c r="HC62">
        <f t="shared" si="60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4" spans="1:245" x14ac:dyDescent="0.2">
      <c r="A64" s="2">
        <v>51</v>
      </c>
      <c r="B64" s="2">
        <f>B24</f>
        <v>1</v>
      </c>
      <c r="C64" s="2">
        <f>A24</f>
        <v>4</v>
      </c>
      <c r="D64" s="2">
        <f>ROW(A24)</f>
        <v>24</v>
      </c>
      <c r="E64" s="2"/>
      <c r="F64" s="2" t="str">
        <f>IF(F24&lt;&gt;"",F24,"")</f>
        <v>Новый раздел</v>
      </c>
      <c r="G64" s="2" t="str">
        <f>IF(G24&lt;&gt;"",G24,"")</f>
        <v>28. Ремонт подземной части коллекторов (по НБ ТСН)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61">ROUND(AB64,2)</f>
        <v>21050.959999999999</v>
      </c>
      <c r="P64" s="2">
        <f t="shared" si="61"/>
        <v>0</v>
      </c>
      <c r="Q64" s="2">
        <f t="shared" si="61"/>
        <v>974.04</v>
      </c>
      <c r="R64" s="2">
        <f t="shared" si="61"/>
        <v>552.82000000000005</v>
      </c>
      <c r="S64" s="2">
        <f t="shared" si="61"/>
        <v>20076.919999999998</v>
      </c>
      <c r="T64" s="2">
        <f t="shared" si="61"/>
        <v>0</v>
      </c>
      <c r="U64" s="2">
        <f>AH64</f>
        <v>55.157999999999994</v>
      </c>
      <c r="V64" s="2">
        <f>AI64</f>
        <v>0</v>
      </c>
      <c r="W64" s="2">
        <f>ROUND(AJ64,2)</f>
        <v>0</v>
      </c>
      <c r="X64" s="2">
        <f>ROUND(AK64,2)</f>
        <v>15057.71</v>
      </c>
      <c r="Y64" s="2">
        <f>ROUND(AL64,2)</f>
        <v>8231.51</v>
      </c>
      <c r="Z64" s="2"/>
      <c r="AA64" s="2"/>
      <c r="AB64" s="2">
        <f>ROUND(SUMIF(AA28:AA62,"=275776602",O28:O62),2)</f>
        <v>21050.959999999999</v>
      </c>
      <c r="AC64" s="2">
        <f>ROUND(SUMIF(AA28:AA62,"=275776602",P28:P62),2)</f>
        <v>0</v>
      </c>
      <c r="AD64" s="2">
        <f>ROUND(SUMIF(AA28:AA62,"=275776602",Q28:Q62),2)</f>
        <v>974.04</v>
      </c>
      <c r="AE64" s="2">
        <f>ROUND(SUMIF(AA28:AA62,"=275776602",R28:R62),2)</f>
        <v>552.82000000000005</v>
      </c>
      <c r="AF64" s="2">
        <f>ROUND(SUMIF(AA28:AA62,"=275776602",S28:S62),2)</f>
        <v>20076.919999999998</v>
      </c>
      <c r="AG64" s="2">
        <f>ROUND(SUMIF(AA28:AA62,"=275776602",T28:T62),2)</f>
        <v>0</v>
      </c>
      <c r="AH64" s="2">
        <f>SUMIF(AA28:AA62,"=275776602",U28:U62)</f>
        <v>55.157999999999994</v>
      </c>
      <c r="AI64" s="2">
        <f>SUMIF(AA28:AA62,"=275776602",V28:V62)</f>
        <v>0</v>
      </c>
      <c r="AJ64" s="2">
        <f>ROUND(SUMIF(AA28:AA62,"=275776602",W28:W62),2)</f>
        <v>0</v>
      </c>
      <c r="AK64" s="2">
        <f>ROUND(SUMIF(AA28:AA62,"=275776602",X28:X62),2)</f>
        <v>15057.71</v>
      </c>
      <c r="AL64" s="2">
        <f>ROUND(SUMIF(AA28:AA62,"=275776602",Y28:Y62),2)</f>
        <v>8231.51</v>
      </c>
      <c r="AM64" s="2"/>
      <c r="AN64" s="2"/>
      <c r="AO64" s="2">
        <f t="shared" ref="AO64:BD64" si="62">ROUND(BX64,2)</f>
        <v>0</v>
      </c>
      <c r="AP64" s="2">
        <f t="shared" si="62"/>
        <v>0</v>
      </c>
      <c r="AQ64" s="2">
        <f t="shared" si="62"/>
        <v>0</v>
      </c>
      <c r="AR64" s="2">
        <f t="shared" si="62"/>
        <v>45224.68</v>
      </c>
      <c r="AS64" s="2">
        <f t="shared" si="62"/>
        <v>45224.68</v>
      </c>
      <c r="AT64" s="2">
        <f t="shared" si="62"/>
        <v>0</v>
      </c>
      <c r="AU64" s="2">
        <f t="shared" si="62"/>
        <v>0</v>
      </c>
      <c r="AV64" s="2">
        <f t="shared" si="62"/>
        <v>0</v>
      </c>
      <c r="AW64" s="2">
        <f t="shared" si="62"/>
        <v>0</v>
      </c>
      <c r="AX64" s="2">
        <f t="shared" si="62"/>
        <v>0</v>
      </c>
      <c r="AY64" s="2">
        <f t="shared" si="62"/>
        <v>0</v>
      </c>
      <c r="AZ64" s="2">
        <f t="shared" si="62"/>
        <v>0</v>
      </c>
      <c r="BA64" s="2">
        <f t="shared" si="62"/>
        <v>0</v>
      </c>
      <c r="BB64" s="2">
        <f t="shared" si="62"/>
        <v>0</v>
      </c>
      <c r="BC64" s="2">
        <f t="shared" si="62"/>
        <v>0</v>
      </c>
      <c r="BD64" s="2">
        <f t="shared" si="62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>
        <f>ROUND(SUMIF(AA28:AA62,"=275776602",FQ28:FQ62),2)</f>
        <v>0</v>
      </c>
      <c r="BY64" s="2">
        <f>ROUND(SUMIF(AA28:AA62,"=275776602",FR28:FR62),2)</f>
        <v>0</v>
      </c>
      <c r="BZ64" s="2">
        <f>ROUND(SUMIF(AA28:AA62,"=275776602",GL28:GL62),2)</f>
        <v>0</v>
      </c>
      <c r="CA64" s="2">
        <f>ROUND(SUMIF(AA28:AA62,"=275776602",GM28:GM62),2)</f>
        <v>45224.68</v>
      </c>
      <c r="CB64" s="2">
        <f>ROUND(SUMIF(AA28:AA62,"=275776602",GN28:GN62),2)</f>
        <v>45224.68</v>
      </c>
      <c r="CC64" s="2">
        <f>ROUND(SUMIF(AA28:AA62,"=275776602",GO28:GO62),2)</f>
        <v>0</v>
      </c>
      <c r="CD64" s="2">
        <f>ROUND(SUMIF(AA28:AA62,"=275776602",GP28:GP62),2)</f>
        <v>0</v>
      </c>
      <c r="CE64" s="2">
        <f>AC64-BX64</f>
        <v>0</v>
      </c>
      <c r="CF64" s="2">
        <f>AC64-BY64</f>
        <v>0</v>
      </c>
      <c r="CG64" s="2">
        <f>BX64-BZ64</f>
        <v>0</v>
      </c>
      <c r="CH64" s="2">
        <f>AC64-BX64-BY64+BZ64</f>
        <v>0</v>
      </c>
      <c r="CI64" s="2">
        <f>BY64-BZ64</f>
        <v>0</v>
      </c>
      <c r="CJ64" s="2">
        <f>ROUND(SUMIF(AA28:AA62,"=275776602",GX28:GX62),2)</f>
        <v>0</v>
      </c>
      <c r="CK64" s="2">
        <f>ROUND(SUMIF(AA28:AA62,"=275776602",GY28:GY62),2)</f>
        <v>0</v>
      </c>
      <c r="CL64" s="2">
        <f>ROUND(SUMIF(AA28:AA62,"=275776602",GZ28:GZ62),2)</f>
        <v>0</v>
      </c>
      <c r="CM64" s="2">
        <f>ROUND(SUMIF(AA28:AA62,"=275776602",HD28:HD62),2)</f>
        <v>0</v>
      </c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21050.959999999999</v>
      </c>
      <c r="G66" s="4" t="s">
        <v>171</v>
      </c>
      <c r="H66" s="4" t="s">
        <v>172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21050.959999999999</v>
      </c>
      <c r="X66" s="4">
        <v>1</v>
      </c>
      <c r="Y66" s="4">
        <v>21050.959999999999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173</v>
      </c>
      <c r="H67" s="4" t="s">
        <v>174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175</v>
      </c>
      <c r="H68" s="4" t="s">
        <v>176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177</v>
      </c>
      <c r="H69" s="4" t="s">
        <v>178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179</v>
      </c>
      <c r="H70" s="4" t="s">
        <v>180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181</v>
      </c>
      <c r="H71" s="4" t="s">
        <v>182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183</v>
      </c>
      <c r="H72" s="4" t="s">
        <v>184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185</v>
      </c>
      <c r="H73" s="4" t="s">
        <v>186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187</v>
      </c>
      <c r="H74" s="4" t="s">
        <v>188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189</v>
      </c>
      <c r="H75" s="4" t="s">
        <v>190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974.04</v>
      </c>
      <c r="G76" s="4" t="s">
        <v>191</v>
      </c>
      <c r="H76" s="4" t="s">
        <v>192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974.04</v>
      </c>
      <c r="X76" s="4">
        <v>1</v>
      </c>
      <c r="Y76" s="4">
        <v>974.04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193</v>
      </c>
      <c r="H77" s="4" t="s">
        <v>194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552.82000000000005</v>
      </c>
      <c r="G78" s="4" t="s">
        <v>195</v>
      </c>
      <c r="H78" s="4" t="s">
        <v>196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552.82000000000005</v>
      </c>
      <c r="X78" s="4">
        <v>1</v>
      </c>
      <c r="Y78" s="4">
        <v>552.82000000000005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20076.919999999998</v>
      </c>
      <c r="G79" s="4" t="s">
        <v>197</v>
      </c>
      <c r="H79" s="4" t="s">
        <v>198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20076.919999999998</v>
      </c>
      <c r="X79" s="4">
        <v>1</v>
      </c>
      <c r="Y79" s="4">
        <v>20076.919999999998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199</v>
      </c>
      <c r="H80" s="4" t="s">
        <v>200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45224.68</v>
      </c>
      <c r="G81" s="4" t="s">
        <v>201</v>
      </c>
      <c r="H81" s="4" t="s">
        <v>202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45224.68</v>
      </c>
      <c r="X81" s="4">
        <v>1</v>
      </c>
      <c r="Y81" s="4">
        <v>45224.68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0</v>
      </c>
      <c r="G82" s="4" t="s">
        <v>203</v>
      </c>
      <c r="H82" s="4" t="s">
        <v>204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205</v>
      </c>
      <c r="H83" s="4" t="s">
        <v>206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207</v>
      </c>
      <c r="H84" s="4" t="s">
        <v>208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209</v>
      </c>
      <c r="H85" s="4" t="s">
        <v>210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Source!U64</f>
        <v>55.157999999999994</v>
      </c>
      <c r="G86" s="4" t="s">
        <v>211</v>
      </c>
      <c r="H86" s="4" t="s">
        <v>212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55.157999999999994</v>
      </c>
      <c r="X86" s="4">
        <v>1</v>
      </c>
      <c r="Y86" s="4">
        <v>55.157999999999994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Source!V64</f>
        <v>0</v>
      </c>
      <c r="G87" s="4" t="s">
        <v>213</v>
      </c>
      <c r="H87" s="4" t="s">
        <v>214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215</v>
      </c>
      <c r="H88" s="4" t="s">
        <v>216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217</v>
      </c>
      <c r="H89" s="4" t="s">
        <v>218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15057.71</v>
      </c>
      <c r="G90" s="4" t="s">
        <v>219</v>
      </c>
      <c r="H90" s="4" t="s">
        <v>220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15057.71</v>
      </c>
      <c r="X90" s="4">
        <v>1</v>
      </c>
      <c r="Y90" s="4">
        <v>15057.71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8231.51</v>
      </c>
      <c r="G91" s="4" t="s">
        <v>221</v>
      </c>
      <c r="H91" s="4" t="s">
        <v>222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8231.51</v>
      </c>
      <c r="X91" s="4">
        <v>1</v>
      </c>
      <c r="Y91" s="4">
        <v>8231.51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45224.68</v>
      </c>
      <c r="G92" s="4" t="s">
        <v>223</v>
      </c>
      <c r="H92" s="4" t="s">
        <v>224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45224.68</v>
      </c>
      <c r="X92" s="4">
        <v>1</v>
      </c>
      <c r="Y92" s="4">
        <v>45224.68</v>
      </c>
      <c r="Z92" s="4"/>
      <c r="AA92" s="4"/>
      <c r="AB92" s="4"/>
    </row>
    <row r="94" spans="1:206" x14ac:dyDescent="0.2">
      <c r="A94" s="2">
        <v>51</v>
      </c>
      <c r="B94" s="2">
        <f>B20</f>
        <v>1</v>
      </c>
      <c r="C94" s="2">
        <f>A20</f>
        <v>3</v>
      </c>
      <c r="D94" s="2">
        <f>ROW(A20)</f>
        <v>20</v>
      </c>
      <c r="E94" s="2"/>
      <c r="F94" s="2" t="str">
        <f>IF(F20&lt;&gt;"",F20,"")</f>
        <v>Новая локальная смета</v>
      </c>
      <c r="G94" s="2" t="str">
        <f>IF(G20&lt;&gt;"",G20,"")</f>
        <v>Новая локальная смета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63">ROUND(O64+AB94,2)</f>
        <v>21050.959999999999</v>
      </c>
      <c r="P94" s="2">
        <f t="shared" si="63"/>
        <v>0</v>
      </c>
      <c r="Q94" s="2">
        <f t="shared" si="63"/>
        <v>974.04</v>
      </c>
      <c r="R94" s="2">
        <f t="shared" si="63"/>
        <v>552.82000000000005</v>
      </c>
      <c r="S94" s="2">
        <f t="shared" si="63"/>
        <v>20076.919999999998</v>
      </c>
      <c r="T94" s="2">
        <f t="shared" si="63"/>
        <v>0</v>
      </c>
      <c r="U94" s="2">
        <f>U64+AH94</f>
        <v>55.157999999999994</v>
      </c>
      <c r="V94" s="2">
        <f>V64+AI94</f>
        <v>0</v>
      </c>
      <c r="W94" s="2">
        <f>ROUND(W64+AJ94,2)</f>
        <v>0</v>
      </c>
      <c r="X94" s="2">
        <f>ROUND(X64+AK94,2)</f>
        <v>15057.71</v>
      </c>
      <c r="Y94" s="2">
        <f>ROUND(Y64+AL94,2)</f>
        <v>8231.51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64">ROUND(AO64+BX94,2)</f>
        <v>0</v>
      </c>
      <c r="AP94" s="2">
        <f t="shared" si="64"/>
        <v>0</v>
      </c>
      <c r="AQ94" s="2">
        <f t="shared" si="64"/>
        <v>0</v>
      </c>
      <c r="AR94" s="2">
        <f t="shared" si="64"/>
        <v>45224.68</v>
      </c>
      <c r="AS94" s="2">
        <f t="shared" si="64"/>
        <v>45224.68</v>
      </c>
      <c r="AT94" s="2">
        <f t="shared" si="64"/>
        <v>0</v>
      </c>
      <c r="AU94" s="2">
        <f t="shared" si="64"/>
        <v>0</v>
      </c>
      <c r="AV94" s="2">
        <f t="shared" si="64"/>
        <v>0</v>
      </c>
      <c r="AW94" s="2">
        <f t="shared" si="64"/>
        <v>0</v>
      </c>
      <c r="AX94" s="2">
        <f t="shared" si="64"/>
        <v>0</v>
      </c>
      <c r="AY94" s="2">
        <f t="shared" si="64"/>
        <v>0</v>
      </c>
      <c r="AZ94" s="2">
        <f t="shared" si="64"/>
        <v>0</v>
      </c>
      <c r="BA94" s="2">
        <f t="shared" si="64"/>
        <v>0</v>
      </c>
      <c r="BB94" s="2">
        <f t="shared" si="64"/>
        <v>0</v>
      </c>
      <c r="BC94" s="2">
        <f t="shared" si="64"/>
        <v>0</v>
      </c>
      <c r="BD94" s="2">
        <f t="shared" si="64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21050.959999999999</v>
      </c>
      <c r="G96" s="4" t="s">
        <v>171</v>
      </c>
      <c r="H96" s="4" t="s">
        <v>172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21050.959999999999</v>
      </c>
      <c r="X96" s="4">
        <v>1</v>
      </c>
      <c r="Y96" s="4">
        <v>21050.959999999999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173</v>
      </c>
      <c r="H97" s="4" t="s">
        <v>174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175</v>
      </c>
      <c r="H98" s="4" t="s">
        <v>176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177</v>
      </c>
      <c r="H99" s="4" t="s">
        <v>178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179</v>
      </c>
      <c r="H100" s="4" t="s">
        <v>180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181</v>
      </c>
      <c r="H101" s="4" t="s">
        <v>182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183</v>
      </c>
      <c r="H102" s="4" t="s">
        <v>184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185</v>
      </c>
      <c r="H103" s="4" t="s">
        <v>186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187</v>
      </c>
      <c r="H104" s="4" t="s">
        <v>188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189</v>
      </c>
      <c r="H105" s="4" t="s">
        <v>190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974.04</v>
      </c>
      <c r="G106" s="4" t="s">
        <v>191</v>
      </c>
      <c r="H106" s="4" t="s">
        <v>192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974.04</v>
      </c>
      <c r="X106" s="4">
        <v>1</v>
      </c>
      <c r="Y106" s="4">
        <v>974.04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193</v>
      </c>
      <c r="H107" s="4" t="s">
        <v>194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552.82000000000005</v>
      </c>
      <c r="G108" s="4" t="s">
        <v>195</v>
      </c>
      <c r="H108" s="4" t="s">
        <v>196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552.82000000000005</v>
      </c>
      <c r="X108" s="4">
        <v>1</v>
      </c>
      <c r="Y108" s="4">
        <v>552.82000000000005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20076.919999999998</v>
      </c>
      <c r="G109" s="4" t="s">
        <v>197</v>
      </c>
      <c r="H109" s="4" t="s">
        <v>198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20076.919999999998</v>
      </c>
      <c r="X109" s="4">
        <v>1</v>
      </c>
      <c r="Y109" s="4">
        <v>20076.919999999998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199</v>
      </c>
      <c r="H110" s="4" t="s">
        <v>200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45224.68</v>
      </c>
      <c r="G111" s="4" t="s">
        <v>201</v>
      </c>
      <c r="H111" s="4" t="s">
        <v>202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45224.68</v>
      </c>
      <c r="X111" s="4">
        <v>1</v>
      </c>
      <c r="Y111" s="4">
        <v>45224.68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0</v>
      </c>
      <c r="G112" s="4" t="s">
        <v>203</v>
      </c>
      <c r="H112" s="4" t="s">
        <v>204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205</v>
      </c>
      <c r="H113" s="4" t="s">
        <v>206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207</v>
      </c>
      <c r="H114" s="4" t="s">
        <v>208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209</v>
      </c>
      <c r="H115" s="4" t="s">
        <v>210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55.157999999999994</v>
      </c>
      <c r="G116" s="4" t="s">
        <v>211</v>
      </c>
      <c r="H116" s="4" t="s">
        <v>212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55.157999999999994</v>
      </c>
      <c r="X116" s="4">
        <v>1</v>
      </c>
      <c r="Y116" s="4">
        <v>55.157999999999994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0</v>
      </c>
      <c r="G117" s="4" t="s">
        <v>213</v>
      </c>
      <c r="H117" s="4" t="s">
        <v>214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215</v>
      </c>
      <c r="H118" s="4" t="s">
        <v>216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217</v>
      </c>
      <c r="H119" s="4" t="s">
        <v>218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15057.71</v>
      </c>
      <c r="G120" s="4" t="s">
        <v>219</v>
      </c>
      <c r="H120" s="4" t="s">
        <v>220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15057.71</v>
      </c>
      <c r="X120" s="4">
        <v>1</v>
      </c>
      <c r="Y120" s="4">
        <v>15057.71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8231.51</v>
      </c>
      <c r="G121" s="4" t="s">
        <v>221</v>
      </c>
      <c r="H121" s="4" t="s">
        <v>222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8231.51</v>
      </c>
      <c r="X121" s="4">
        <v>1</v>
      </c>
      <c r="Y121" s="4">
        <v>8231.51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45224.68</v>
      </c>
      <c r="G122" s="4" t="s">
        <v>223</v>
      </c>
      <c r="H122" s="4" t="s">
        <v>224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45224.68</v>
      </c>
      <c r="X122" s="4">
        <v>1</v>
      </c>
      <c r="Y122" s="4">
        <v>45224.68</v>
      </c>
      <c r="Z122" s="4"/>
      <c r="AA122" s="4"/>
      <c r="AB122" s="4"/>
    </row>
    <row r="124" spans="1:206" x14ac:dyDescent="0.2">
      <c r="A124" s="2">
        <v>51</v>
      </c>
      <c r="B124" s="2">
        <f>B12</f>
        <v>174</v>
      </c>
      <c r="C124" s="2">
        <f>A12</f>
        <v>1</v>
      </c>
      <c r="D124" s="2">
        <f>ROW(A12)</f>
        <v>12</v>
      </c>
      <c r="E124" s="2"/>
      <c r="F124" s="2" t="str">
        <f>IF(F12&lt;&gt;"",F12,"")</f>
        <v>Новый объект_(Копия)</v>
      </c>
      <c r="G124" s="2" t="str">
        <f>IF(G12&lt;&gt;"",G12,"")</f>
        <v>+№09 Альбом на ремонт коллекторов 2025 ТСН Москва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65">ROUND(O94,2)</f>
        <v>21050.959999999999</v>
      </c>
      <c r="P124" s="2">
        <f t="shared" si="65"/>
        <v>0</v>
      </c>
      <c r="Q124" s="2">
        <f t="shared" si="65"/>
        <v>974.04</v>
      </c>
      <c r="R124" s="2">
        <f t="shared" si="65"/>
        <v>552.82000000000005</v>
      </c>
      <c r="S124" s="2">
        <f t="shared" si="65"/>
        <v>20076.919999999998</v>
      </c>
      <c r="T124" s="2">
        <f t="shared" si="65"/>
        <v>0</v>
      </c>
      <c r="U124" s="2">
        <f>U94</f>
        <v>55.157999999999994</v>
      </c>
      <c r="V124" s="2">
        <f>V94</f>
        <v>0</v>
      </c>
      <c r="W124" s="2">
        <f>ROUND(W94,2)</f>
        <v>0</v>
      </c>
      <c r="X124" s="2">
        <f>ROUND(X94,2)</f>
        <v>15057.71</v>
      </c>
      <c r="Y124" s="2">
        <f>ROUND(Y94,2)</f>
        <v>8231.51</v>
      </c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>
        <f t="shared" ref="AO124:BD124" si="66">ROUND(AO94,2)</f>
        <v>0</v>
      </c>
      <c r="AP124" s="2">
        <f t="shared" si="66"/>
        <v>0</v>
      </c>
      <c r="AQ124" s="2">
        <f t="shared" si="66"/>
        <v>0</v>
      </c>
      <c r="AR124" s="2">
        <f t="shared" si="66"/>
        <v>45224.68</v>
      </c>
      <c r="AS124" s="2">
        <f t="shared" si="66"/>
        <v>45224.68</v>
      </c>
      <c r="AT124" s="2">
        <f t="shared" si="66"/>
        <v>0</v>
      </c>
      <c r="AU124" s="2">
        <f t="shared" si="66"/>
        <v>0</v>
      </c>
      <c r="AV124" s="2">
        <f t="shared" si="66"/>
        <v>0</v>
      </c>
      <c r="AW124" s="2">
        <f t="shared" si="66"/>
        <v>0</v>
      </c>
      <c r="AX124" s="2">
        <f t="shared" si="66"/>
        <v>0</v>
      </c>
      <c r="AY124" s="2">
        <f t="shared" si="66"/>
        <v>0</v>
      </c>
      <c r="AZ124" s="2">
        <f t="shared" si="66"/>
        <v>0</v>
      </c>
      <c r="BA124" s="2">
        <f t="shared" si="66"/>
        <v>0</v>
      </c>
      <c r="BB124" s="2">
        <f t="shared" si="66"/>
        <v>0</v>
      </c>
      <c r="BC124" s="2">
        <f t="shared" si="66"/>
        <v>0</v>
      </c>
      <c r="BD124" s="2">
        <f t="shared" si="6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21050.959999999999</v>
      </c>
      <c r="G126" s="4" t="s">
        <v>171</v>
      </c>
      <c r="H126" s="4" t="s">
        <v>172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21050.959999999999</v>
      </c>
      <c r="X126" s="4">
        <v>1</v>
      </c>
      <c r="Y126" s="4">
        <v>21050.959999999999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173</v>
      </c>
      <c r="H127" s="4" t="s">
        <v>174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175</v>
      </c>
      <c r="H128" s="4" t="s">
        <v>176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177</v>
      </c>
      <c r="H129" s="4" t="s">
        <v>178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179</v>
      </c>
      <c r="H130" s="4" t="s">
        <v>180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181</v>
      </c>
      <c r="H131" s="4" t="s">
        <v>182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183</v>
      </c>
      <c r="H132" s="4" t="s">
        <v>184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185</v>
      </c>
      <c r="H133" s="4" t="s">
        <v>186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187</v>
      </c>
      <c r="H134" s="4" t="s">
        <v>188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189</v>
      </c>
      <c r="H135" s="4" t="s">
        <v>190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974.04</v>
      </c>
      <c r="G136" s="4" t="s">
        <v>191</v>
      </c>
      <c r="H136" s="4" t="s">
        <v>192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974.04</v>
      </c>
      <c r="X136" s="4">
        <v>1</v>
      </c>
      <c r="Y136" s="4">
        <v>974.04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193</v>
      </c>
      <c r="H137" s="4" t="s">
        <v>194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552.82000000000005</v>
      </c>
      <c r="G138" s="4" t="s">
        <v>195</v>
      </c>
      <c r="H138" s="4" t="s">
        <v>196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552.82000000000005</v>
      </c>
      <c r="X138" s="4">
        <v>1</v>
      </c>
      <c r="Y138" s="4">
        <v>552.82000000000005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20076.919999999998</v>
      </c>
      <c r="G139" s="4" t="s">
        <v>197</v>
      </c>
      <c r="H139" s="4" t="s">
        <v>198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20076.919999999998</v>
      </c>
      <c r="X139" s="4">
        <v>1</v>
      </c>
      <c r="Y139" s="4">
        <v>20076.919999999998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199</v>
      </c>
      <c r="H140" s="4" t="s">
        <v>200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45224.68</v>
      </c>
      <c r="G141" s="4" t="s">
        <v>201</v>
      </c>
      <c r="H141" s="4" t="s">
        <v>202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45224.68</v>
      </c>
      <c r="X141" s="4">
        <v>1</v>
      </c>
      <c r="Y141" s="4">
        <v>45224.68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203</v>
      </c>
      <c r="H142" s="4" t="s">
        <v>204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205</v>
      </c>
      <c r="H143" s="4" t="s">
        <v>206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207</v>
      </c>
      <c r="H144" s="4" t="s">
        <v>208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209</v>
      </c>
      <c r="H145" s="4" t="s">
        <v>210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55.157999999999994</v>
      </c>
      <c r="G146" s="4" t="s">
        <v>211</v>
      </c>
      <c r="H146" s="4" t="s">
        <v>212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55.157999999999994</v>
      </c>
      <c r="X146" s="4">
        <v>1</v>
      </c>
      <c r="Y146" s="4">
        <v>55.157999999999994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213</v>
      </c>
      <c r="H147" s="4" t="s">
        <v>214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215</v>
      </c>
      <c r="H148" s="4" t="s">
        <v>216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217</v>
      </c>
      <c r="H149" s="4" t="s">
        <v>218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15057.71</v>
      </c>
      <c r="G150" s="4" t="s">
        <v>219</v>
      </c>
      <c r="H150" s="4" t="s">
        <v>220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15057.71</v>
      </c>
      <c r="X150" s="4">
        <v>1</v>
      </c>
      <c r="Y150" s="4">
        <v>15057.71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8231.51</v>
      </c>
      <c r="G151" s="4" t="s">
        <v>221</v>
      </c>
      <c r="H151" s="4" t="s">
        <v>222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8231.51</v>
      </c>
      <c r="X151" s="4">
        <v>1</v>
      </c>
      <c r="Y151" s="4">
        <v>8231.51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45224.68</v>
      </c>
      <c r="G152" s="4" t="s">
        <v>223</v>
      </c>
      <c r="H152" s="4" t="s">
        <v>224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45224.68</v>
      </c>
      <c r="X152" s="4">
        <v>1</v>
      </c>
      <c r="Y152" s="4">
        <v>45224.68</v>
      </c>
      <c r="Z152" s="4"/>
      <c r="AA152" s="4"/>
      <c r="AB152" s="4"/>
    </row>
    <row r="154" spans="1:28" x14ac:dyDescent="0.2">
      <c r="A154" s="5">
        <v>61</v>
      </c>
      <c r="B154" s="5"/>
      <c r="C154" s="5"/>
      <c r="D154" s="5"/>
      <c r="E154" s="5"/>
      <c r="F154" s="5">
        <v>10</v>
      </c>
      <c r="G154" s="5" t="s">
        <v>225</v>
      </c>
      <c r="H154" s="5" t="s">
        <v>226</v>
      </c>
    </row>
    <row r="155" spans="1:28" x14ac:dyDescent="0.2">
      <c r="A155" s="5">
        <v>61</v>
      </c>
      <c r="B155" s="5"/>
      <c r="C155" s="5"/>
      <c r="D155" s="5"/>
      <c r="E155" s="5"/>
      <c r="F155" s="5">
        <v>1900</v>
      </c>
      <c r="G155" s="5" t="s">
        <v>227</v>
      </c>
      <c r="H155" s="5" t="s">
        <v>228</v>
      </c>
    </row>
    <row r="156" spans="1:28" x14ac:dyDescent="0.2">
      <c r="A156" s="5">
        <v>61</v>
      </c>
      <c r="B156" s="5"/>
      <c r="C156" s="5"/>
      <c r="D156" s="5"/>
      <c r="E156" s="5"/>
      <c r="F156" s="5">
        <v>1800</v>
      </c>
      <c r="G156" s="5" t="s">
        <v>229</v>
      </c>
      <c r="H156" s="5" t="s">
        <v>228</v>
      </c>
    </row>
    <row r="157" spans="1:28" x14ac:dyDescent="0.2">
      <c r="A157" s="5">
        <v>61</v>
      </c>
      <c r="B157" s="5"/>
      <c r="C157" s="5"/>
      <c r="D157" s="5"/>
      <c r="E157" s="5"/>
      <c r="F157" s="5">
        <v>2</v>
      </c>
      <c r="G157" s="5" t="s">
        <v>230</v>
      </c>
      <c r="H157" s="5" t="s">
        <v>231</v>
      </c>
    </row>
    <row r="158" spans="1:28" x14ac:dyDescent="0.2">
      <c r="A158" s="5">
        <v>61</v>
      </c>
      <c r="B158" s="5"/>
      <c r="C158" s="5"/>
      <c r="D158" s="5"/>
      <c r="E158" s="5"/>
      <c r="F158" s="5">
        <v>10</v>
      </c>
      <c r="G158" s="5" t="s">
        <v>232</v>
      </c>
      <c r="H158" s="5" t="s">
        <v>232</v>
      </c>
    </row>
    <row r="159" spans="1:28" x14ac:dyDescent="0.2">
      <c r="A159" s="5">
        <v>61</v>
      </c>
      <c r="B159" s="5"/>
      <c r="C159" s="5"/>
      <c r="D159" s="5"/>
      <c r="E159" s="5"/>
      <c r="F159" s="5">
        <v>3</v>
      </c>
      <c r="G159" s="5" t="s">
        <v>233</v>
      </c>
      <c r="H159" s="5" t="s">
        <v>234</v>
      </c>
    </row>
    <row r="160" spans="1:28" x14ac:dyDescent="0.2">
      <c r="A160" s="5">
        <v>61</v>
      </c>
      <c r="B160" s="5"/>
      <c r="C160" s="5"/>
      <c r="D160" s="5"/>
      <c r="E160" s="5"/>
      <c r="F160" s="5">
        <v>2400</v>
      </c>
      <c r="G160" s="5" t="s">
        <v>235</v>
      </c>
      <c r="H160" s="5" t="s">
        <v>236</v>
      </c>
    </row>
    <row r="161" spans="1:50" x14ac:dyDescent="0.2">
      <c r="A161" s="5">
        <v>61</v>
      </c>
      <c r="B161" s="5"/>
      <c r="C161" s="5"/>
      <c r="D161" s="5"/>
      <c r="E161" s="5"/>
      <c r="F161" s="5">
        <v>0</v>
      </c>
      <c r="G161" s="5" t="s">
        <v>237</v>
      </c>
      <c r="H161" s="5" t="s">
        <v>238</v>
      </c>
    </row>
    <row r="162" spans="1:50" x14ac:dyDescent="0.2">
      <c r="A162" s="5">
        <v>61</v>
      </c>
      <c r="B162" s="5"/>
      <c r="C162" s="5"/>
      <c r="D162" s="5"/>
      <c r="E162" s="5"/>
      <c r="F162" s="5">
        <v>12</v>
      </c>
      <c r="G162" s="5" t="s">
        <v>239</v>
      </c>
      <c r="H162" s="5" t="s">
        <v>238</v>
      </c>
    </row>
    <row r="163" spans="1:50" x14ac:dyDescent="0.2">
      <c r="A163" s="5">
        <v>61</v>
      </c>
      <c r="B163" s="5"/>
      <c r="C163" s="5"/>
      <c r="D163" s="5"/>
      <c r="E163" s="5"/>
      <c r="F163" s="5">
        <v>0</v>
      </c>
      <c r="G163" s="5" t="s">
        <v>240</v>
      </c>
      <c r="H163" s="5" t="s">
        <v>238</v>
      </c>
    </row>
    <row r="164" spans="1:50" x14ac:dyDescent="0.2">
      <c r="A164" s="5">
        <v>61</v>
      </c>
      <c r="B164" s="5"/>
      <c r="C164" s="5"/>
      <c r="D164" s="5"/>
      <c r="E164" s="5"/>
      <c r="F164" s="5">
        <v>0</v>
      </c>
      <c r="G164" s="5" t="s">
        <v>241</v>
      </c>
      <c r="H164" s="5" t="s">
        <v>238</v>
      </c>
    </row>
    <row r="165" spans="1:50" x14ac:dyDescent="0.2">
      <c r="A165" s="5">
        <v>61</v>
      </c>
      <c r="B165" s="5"/>
      <c r="C165" s="5"/>
      <c r="D165" s="5"/>
      <c r="E165" s="5"/>
      <c r="F165" s="5">
        <v>2</v>
      </c>
      <c r="G165" s="5" t="s">
        <v>242</v>
      </c>
      <c r="H165" s="5" t="s">
        <v>238</v>
      </c>
    </row>
    <row r="166" spans="1:50" x14ac:dyDescent="0.2">
      <c r="A166" s="5">
        <v>61</v>
      </c>
      <c r="B166" s="5"/>
      <c r="C166" s="5"/>
      <c r="D166" s="5"/>
      <c r="E166" s="5"/>
      <c r="F166" s="5">
        <v>6</v>
      </c>
      <c r="G166" s="5" t="s">
        <v>243</v>
      </c>
      <c r="H166" s="5" t="s">
        <v>238</v>
      </c>
    </row>
    <row r="167" spans="1:50" x14ac:dyDescent="0.2">
      <c r="A167" s="5">
        <v>61</v>
      </c>
      <c r="B167" s="5"/>
      <c r="C167" s="5"/>
      <c r="D167" s="5"/>
      <c r="E167" s="5"/>
      <c r="F167" s="5">
        <v>12</v>
      </c>
      <c r="G167" s="5" t="s">
        <v>244</v>
      </c>
      <c r="H167" s="5" t="s">
        <v>244</v>
      </c>
    </row>
    <row r="170" spans="1:50" x14ac:dyDescent="0.2">
      <c r="A170">
        <v>70</v>
      </c>
      <c r="B170">
        <v>1</v>
      </c>
      <c r="D170">
        <v>1</v>
      </c>
      <c r="E170" t="s">
        <v>245</v>
      </c>
      <c r="F170" t="s">
        <v>246</v>
      </c>
      <c r="G170">
        <v>0</v>
      </c>
      <c r="H170">
        <v>0</v>
      </c>
      <c r="I170" t="s">
        <v>3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2" spans="1:50" x14ac:dyDescent="0.2">
      <c r="A172">
        <v>-1</v>
      </c>
    </row>
    <row r="174" spans="1:50" x14ac:dyDescent="0.2">
      <c r="A174" s="3">
        <v>75</v>
      </c>
      <c r="B174" s="3" t="s">
        <v>247</v>
      </c>
      <c r="C174" s="3">
        <v>2023</v>
      </c>
      <c r="D174" s="3">
        <v>0</v>
      </c>
      <c r="E174" s="3">
        <v>12</v>
      </c>
      <c r="F174" s="3"/>
      <c r="G174" s="3">
        <v>0</v>
      </c>
      <c r="H174" s="3">
        <v>2</v>
      </c>
      <c r="I174" s="3">
        <v>1</v>
      </c>
      <c r="J174" s="3">
        <v>1</v>
      </c>
      <c r="K174" s="3">
        <v>95</v>
      </c>
      <c r="L174" s="3">
        <v>65</v>
      </c>
      <c r="M174" s="3">
        <v>0</v>
      </c>
      <c r="N174" s="3">
        <v>275776602</v>
      </c>
      <c r="O174" s="3">
        <v>1</v>
      </c>
    </row>
    <row r="175" spans="1:50" x14ac:dyDescent="0.2">
      <c r="A175" s="6">
        <v>1</v>
      </c>
      <c r="B175" s="6" t="s">
        <v>248</v>
      </c>
      <c r="C175" s="6" t="s">
        <v>249</v>
      </c>
      <c r="D175" s="6">
        <v>2023</v>
      </c>
      <c r="E175" s="6">
        <v>12</v>
      </c>
      <c r="F175" s="6">
        <v>1</v>
      </c>
      <c r="G175" s="6">
        <v>1</v>
      </c>
      <c r="H175" s="6">
        <v>0</v>
      </c>
      <c r="I175" s="6">
        <v>2</v>
      </c>
      <c r="J175" s="6">
        <v>1</v>
      </c>
      <c r="K175" s="6">
        <v>1</v>
      </c>
      <c r="L175" s="6">
        <v>1</v>
      </c>
      <c r="M175" s="6">
        <v>1</v>
      </c>
      <c r="N175" s="6">
        <v>1</v>
      </c>
      <c r="O175" s="6">
        <v>1</v>
      </c>
      <c r="P175" s="6">
        <v>1</v>
      </c>
      <c r="Q175" s="6">
        <v>1</v>
      </c>
      <c r="R175" s="6" t="s">
        <v>3</v>
      </c>
      <c r="S175" s="6" t="s">
        <v>3</v>
      </c>
      <c r="T175" s="6" t="s">
        <v>3</v>
      </c>
      <c r="U175" s="6" t="s">
        <v>3</v>
      </c>
      <c r="V175" s="6" t="s">
        <v>3</v>
      </c>
      <c r="W175" s="6" t="s">
        <v>3</v>
      </c>
      <c r="X175" s="6" t="s">
        <v>3</v>
      </c>
      <c r="Y175" s="6" t="s">
        <v>3</v>
      </c>
      <c r="Z175" s="6" t="s">
        <v>3</v>
      </c>
      <c r="AA175" s="6" t="s">
        <v>250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>
        <v>275776603</v>
      </c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9" spans="1:5" x14ac:dyDescent="0.2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275776602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ROUND((Source!F111)/1000,2)</f>
        <v>45.22</v>
      </c>
      <c r="F16" s="8">
        <f>ROUND((Source!F112)/1000,2)</f>
        <v>0</v>
      </c>
      <c r="G16" s="8">
        <f>ROUND((Source!F103)/1000,2)</f>
        <v>0</v>
      </c>
      <c r="H16" s="8">
        <f>ROUND((Source!F113)/1000+(Source!F114)/1000,2)</f>
        <v>0</v>
      </c>
      <c r="I16" s="8">
        <f>E16+F16+G16+H16</f>
        <v>45.22</v>
      </c>
      <c r="J16" s="8">
        <f>ROUND((Source!F109+Source!F108)/1000,2)</f>
        <v>20.63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21050.959999999999</v>
      </c>
      <c r="AU16" s="8">
        <v>0</v>
      </c>
      <c r="AV16" s="8">
        <v>0</v>
      </c>
      <c r="AW16" s="8">
        <v>0</v>
      </c>
      <c r="AX16" s="8">
        <v>0</v>
      </c>
      <c r="AY16" s="8">
        <v>974.04</v>
      </c>
      <c r="AZ16" s="8">
        <v>552.82000000000005</v>
      </c>
      <c r="BA16" s="8">
        <v>20076.919999999998</v>
      </c>
      <c r="BB16" s="8">
        <v>45224.68</v>
      </c>
      <c r="BC16" s="8">
        <v>0</v>
      </c>
      <c r="BD16" s="8">
        <v>0</v>
      </c>
      <c r="BE16" s="8">
        <v>0</v>
      </c>
      <c r="BF16" s="8">
        <v>55.157999999999994</v>
      </c>
      <c r="BG16" s="8">
        <v>0</v>
      </c>
      <c r="BH16" s="8">
        <v>0</v>
      </c>
      <c r="BI16" s="8">
        <v>15057.71</v>
      </c>
      <c r="BJ16" s="8">
        <v>8231.51</v>
      </c>
      <c r="BK16" s="8">
        <v>45224.68</v>
      </c>
    </row>
    <row r="18" spans="1:19" x14ac:dyDescent="0.2">
      <c r="A18">
        <v>51</v>
      </c>
      <c r="E18" s="5">
        <f>SUMIF(A16:A17,3,E16:E17)</f>
        <v>45.22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45.22</v>
      </c>
      <c r="J18" s="5">
        <f>SUMIF(A16:A17,3,J16:J17)</f>
        <v>20.63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21050.959999999999</v>
      </c>
      <c r="G20" s="4" t="s">
        <v>171</v>
      </c>
      <c r="H20" s="4" t="s">
        <v>172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173</v>
      </c>
      <c r="H21" s="4" t="s">
        <v>174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175</v>
      </c>
      <c r="H22" s="4" t="s">
        <v>176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177</v>
      </c>
      <c r="H23" s="4" t="s">
        <v>178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179</v>
      </c>
      <c r="H24" s="4" t="s">
        <v>180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181</v>
      </c>
      <c r="H25" s="4" t="s">
        <v>182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183</v>
      </c>
      <c r="H26" s="4" t="s">
        <v>184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185</v>
      </c>
      <c r="H27" s="4" t="s">
        <v>186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187</v>
      </c>
      <c r="H28" s="4" t="s">
        <v>188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189</v>
      </c>
      <c r="H29" s="4" t="s">
        <v>190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974.04</v>
      </c>
      <c r="G30" s="4" t="s">
        <v>191</v>
      </c>
      <c r="H30" s="4" t="s">
        <v>192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193</v>
      </c>
      <c r="H31" s="4" t="s">
        <v>194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552.82000000000005</v>
      </c>
      <c r="G32" s="4" t="s">
        <v>195</v>
      </c>
      <c r="H32" s="4" t="s">
        <v>196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20076.919999999998</v>
      </c>
      <c r="G33" s="4" t="s">
        <v>197</v>
      </c>
      <c r="H33" s="4" t="s">
        <v>198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199</v>
      </c>
      <c r="H34" s="4" t="s">
        <v>200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45224.68</v>
      </c>
      <c r="G35" s="4" t="s">
        <v>201</v>
      </c>
      <c r="H35" s="4" t="s">
        <v>202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203</v>
      </c>
      <c r="H36" s="4" t="s">
        <v>204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205</v>
      </c>
      <c r="H37" s="4" t="s">
        <v>206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207</v>
      </c>
      <c r="H38" s="4" t="s">
        <v>208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209</v>
      </c>
      <c r="H39" s="4" t="s">
        <v>210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55.157999999999994</v>
      </c>
      <c r="G40" s="4" t="s">
        <v>211</v>
      </c>
      <c r="H40" s="4" t="s">
        <v>212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213</v>
      </c>
      <c r="H41" s="4" t="s">
        <v>214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215</v>
      </c>
      <c r="H42" s="4" t="s">
        <v>216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217</v>
      </c>
      <c r="H43" s="4" t="s">
        <v>218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15057.71</v>
      </c>
      <c r="G44" s="4" t="s">
        <v>219</v>
      </c>
      <c r="H44" s="4" t="s">
        <v>220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8231.51</v>
      </c>
      <c r="G45" s="4" t="s">
        <v>221</v>
      </c>
      <c r="H45" s="4" t="s">
        <v>222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45224.68</v>
      </c>
      <c r="G46" s="4" t="s">
        <v>223</v>
      </c>
      <c r="H46" s="4" t="s">
        <v>224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247</v>
      </c>
      <c r="C51" s="3">
        <v>2023</v>
      </c>
      <c r="D51" s="3">
        <v>0</v>
      </c>
      <c r="E51" s="3">
        <v>12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275776602</v>
      </c>
      <c r="O51" s="3">
        <v>1</v>
      </c>
    </row>
    <row r="52" spans="1:50" x14ac:dyDescent="0.2">
      <c r="A52" s="6">
        <v>1</v>
      </c>
      <c r="B52" s="6" t="s">
        <v>248</v>
      </c>
      <c r="C52" s="6" t="s">
        <v>249</v>
      </c>
      <c r="D52" s="6">
        <v>2023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250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275776603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275776602</v>
      </c>
      <c r="C1">
        <v>275776724</v>
      </c>
      <c r="D1">
        <v>223927496</v>
      </c>
      <c r="E1">
        <v>14</v>
      </c>
      <c r="F1">
        <v>1</v>
      </c>
      <c r="G1">
        <v>14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f t="shared" ref="Y1:Y32" si="0">AT1</f>
        <v>645.5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645.5</v>
      </c>
      <c r="AU1" t="s">
        <v>3</v>
      </c>
      <c r="AV1">
        <v>1</v>
      </c>
      <c r="AW1">
        <v>2</v>
      </c>
      <c r="AX1">
        <v>275777690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6.4550000000000001</v>
      </c>
      <c r="CW1">
        <v>0</v>
      </c>
      <c r="CX1">
        <f>ROUND(Y1*Source!I28,9)</f>
        <v>6.4550000000000001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 t="shared" ref="DC1:DC32" si="1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275776602</v>
      </c>
      <c r="C2">
        <v>275776724</v>
      </c>
      <c r="D2">
        <v>224076027</v>
      </c>
      <c r="E2">
        <v>1</v>
      </c>
      <c r="F2">
        <v>1</v>
      </c>
      <c r="G2">
        <v>14</v>
      </c>
      <c r="H2">
        <v>2</v>
      </c>
      <c r="I2" t="s">
        <v>255</v>
      </c>
      <c r="J2" t="s">
        <v>256</v>
      </c>
      <c r="K2" t="s">
        <v>257</v>
      </c>
      <c r="L2">
        <v>1368</v>
      </c>
      <c r="N2">
        <v>1011</v>
      </c>
      <c r="O2" t="s">
        <v>258</v>
      </c>
      <c r="P2" t="s">
        <v>258</v>
      </c>
      <c r="Q2">
        <v>1</v>
      </c>
      <c r="W2">
        <v>0</v>
      </c>
      <c r="X2">
        <v>-405183425</v>
      </c>
      <c r="Y2">
        <f t="shared" si="0"/>
        <v>20</v>
      </c>
      <c r="AA2">
        <v>0</v>
      </c>
      <c r="AB2">
        <v>6.9</v>
      </c>
      <c r="AC2">
        <v>0</v>
      </c>
      <c r="AD2">
        <v>0</v>
      </c>
      <c r="AE2">
        <v>0</v>
      </c>
      <c r="AF2">
        <v>0.77</v>
      </c>
      <c r="AG2">
        <v>0</v>
      </c>
      <c r="AH2">
        <v>0</v>
      </c>
      <c r="AI2">
        <v>1</v>
      </c>
      <c r="AJ2">
        <v>8.56</v>
      </c>
      <c r="AK2">
        <v>29.39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20</v>
      </c>
      <c r="AU2" t="s">
        <v>3</v>
      </c>
      <c r="AV2">
        <v>0</v>
      </c>
      <c r="AW2">
        <v>2</v>
      </c>
      <c r="AX2">
        <v>275777691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0.2</v>
      </c>
      <c r="CY2">
        <f>AB2</f>
        <v>6.9</v>
      </c>
      <c r="CZ2">
        <f>AF2</f>
        <v>0.77</v>
      </c>
      <c r="DA2">
        <f>AJ2</f>
        <v>8.56</v>
      </c>
      <c r="DB2">
        <f>ROUND(ROUND(AT2*CZ2,2),6)</f>
        <v>15.4</v>
      </c>
      <c r="DC2">
        <f t="shared" si="1"/>
        <v>0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1.32</v>
      </c>
      <c r="DH2">
        <f>ROUND(ROUND(AG2*AK2,2)*CX2,2)</f>
        <v>0</v>
      </c>
      <c r="DI2">
        <f>ROUND(ROUND(AH2,2)*CX2,2)</f>
        <v>0</v>
      </c>
      <c r="DJ2">
        <f>DG2</f>
        <v>1.32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275776602</v>
      </c>
      <c r="C3">
        <v>275776724</v>
      </c>
      <c r="D3">
        <v>82377658</v>
      </c>
      <c r="E3">
        <v>1</v>
      </c>
      <c r="F3">
        <v>1</v>
      </c>
      <c r="G3">
        <v>14</v>
      </c>
      <c r="H3">
        <v>3</v>
      </c>
      <c r="I3" t="s">
        <v>259</v>
      </c>
      <c r="J3" t="s">
        <v>260</v>
      </c>
      <c r="K3" t="s">
        <v>261</v>
      </c>
      <c r="L3">
        <v>1339</v>
      </c>
      <c r="N3">
        <v>1007</v>
      </c>
      <c r="O3" t="s">
        <v>262</v>
      </c>
      <c r="P3" t="s">
        <v>262</v>
      </c>
      <c r="Q3">
        <v>1</v>
      </c>
      <c r="W3">
        <v>0</v>
      </c>
      <c r="X3">
        <v>1942501623</v>
      </c>
      <c r="Y3">
        <f t="shared" si="0"/>
        <v>2.5499999999999998</v>
      </c>
      <c r="AA3">
        <v>42.5</v>
      </c>
      <c r="AB3">
        <v>0</v>
      </c>
      <c r="AC3">
        <v>0</v>
      </c>
      <c r="AD3">
        <v>0</v>
      </c>
      <c r="AE3">
        <v>7.07</v>
      </c>
      <c r="AF3">
        <v>0</v>
      </c>
      <c r="AG3">
        <v>0</v>
      </c>
      <c r="AH3">
        <v>0</v>
      </c>
      <c r="AI3">
        <v>6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2.5499999999999998</v>
      </c>
      <c r="AU3" t="s">
        <v>3</v>
      </c>
      <c r="AV3">
        <v>0</v>
      </c>
      <c r="AW3">
        <v>2</v>
      </c>
      <c r="AX3">
        <v>275777692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2.5499999999999998E-2</v>
      </c>
      <c r="CY3">
        <f>AA3</f>
        <v>42.5</v>
      </c>
      <c r="CZ3">
        <f>AE3</f>
        <v>7.07</v>
      </c>
      <c r="DA3">
        <f>AI3</f>
        <v>6</v>
      </c>
      <c r="DB3">
        <f>ROUND((ROUND(AT3*CZ3,2)*0),6)</f>
        <v>0</v>
      </c>
      <c r="DC3">
        <f t="shared" si="1"/>
        <v>0</v>
      </c>
      <c r="DD3" t="s">
        <v>22</v>
      </c>
      <c r="DE3" t="s">
        <v>3</v>
      </c>
      <c r="DF3">
        <f>ROUND((ROUND(AE3*AI3,2)*0)*CX3,2)</f>
        <v>0</v>
      </c>
      <c r="DG3">
        <f>ROUND((ROUND(AF3,2)*0)*CX3,2)</f>
        <v>0</v>
      </c>
      <c r="DH3">
        <f>ROUND(ROUND(AG3,2)*CX3,2)</f>
        <v>0</v>
      </c>
      <c r="DI3">
        <f>ROUND((ROUND(AH3,2)*0)*CX3,2)</f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275776602</v>
      </c>
      <c r="C4">
        <v>275776724</v>
      </c>
      <c r="D4">
        <v>195632354</v>
      </c>
      <c r="E4">
        <v>1</v>
      </c>
      <c r="F4">
        <v>1</v>
      </c>
      <c r="G4">
        <v>14</v>
      </c>
      <c r="H4">
        <v>3</v>
      </c>
      <c r="I4" t="s">
        <v>263</v>
      </c>
      <c r="J4" t="s">
        <v>264</v>
      </c>
      <c r="K4" t="s">
        <v>265</v>
      </c>
      <c r="L4">
        <v>1346</v>
      </c>
      <c r="N4">
        <v>1009</v>
      </c>
      <c r="O4" t="s">
        <v>266</v>
      </c>
      <c r="P4" t="s">
        <v>266</v>
      </c>
      <c r="Q4">
        <v>1</v>
      </c>
      <c r="W4">
        <v>0</v>
      </c>
      <c r="X4">
        <v>2141518321</v>
      </c>
      <c r="Y4">
        <f t="shared" si="0"/>
        <v>2</v>
      </c>
      <c r="AA4">
        <v>322.73</v>
      </c>
      <c r="AB4">
        <v>0</v>
      </c>
      <c r="AC4">
        <v>0</v>
      </c>
      <c r="AD4">
        <v>0</v>
      </c>
      <c r="AE4">
        <v>72.87</v>
      </c>
      <c r="AF4">
        <v>0</v>
      </c>
      <c r="AG4">
        <v>0</v>
      </c>
      <c r="AH4">
        <v>0</v>
      </c>
      <c r="AI4">
        <v>4.42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275777693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0.02</v>
      </c>
      <c r="CY4">
        <f>AA4</f>
        <v>322.73</v>
      </c>
      <c r="CZ4">
        <f>AE4</f>
        <v>72.87</v>
      </c>
      <c r="DA4">
        <f>AI4</f>
        <v>4.42</v>
      </c>
      <c r="DB4">
        <f>ROUND((ROUND(AT4*CZ4,2)*0),6)</f>
        <v>0</v>
      </c>
      <c r="DC4">
        <f t="shared" si="1"/>
        <v>0</v>
      </c>
      <c r="DD4" t="s">
        <v>22</v>
      </c>
      <c r="DE4" t="s">
        <v>3</v>
      </c>
      <c r="DF4">
        <f>ROUND((ROUND(AE4*AI4,2)*0)*CX4,2)</f>
        <v>0</v>
      </c>
      <c r="DG4">
        <f>ROUND((ROUND(AF4,2)*0)*CX4,2)</f>
        <v>0</v>
      </c>
      <c r="DH4">
        <f>ROUND(ROUND(AG4,2)*CX4,2)</f>
        <v>0</v>
      </c>
      <c r="DI4">
        <f>ROUND((ROUND(AH4,2)*0)*CX4,2)</f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275776602</v>
      </c>
      <c r="C5">
        <v>275776724</v>
      </c>
      <c r="D5">
        <v>82378141</v>
      </c>
      <c r="E5">
        <v>1</v>
      </c>
      <c r="F5">
        <v>1</v>
      </c>
      <c r="G5">
        <v>14</v>
      </c>
      <c r="H5">
        <v>3</v>
      </c>
      <c r="I5" t="s">
        <v>267</v>
      </c>
      <c r="J5" t="s">
        <v>268</v>
      </c>
      <c r="K5" t="s">
        <v>269</v>
      </c>
      <c r="L5">
        <v>1327</v>
      </c>
      <c r="N5">
        <v>1005</v>
      </c>
      <c r="O5" t="s">
        <v>53</v>
      </c>
      <c r="P5" t="s">
        <v>53</v>
      </c>
      <c r="Q5">
        <v>1</v>
      </c>
      <c r="W5">
        <v>0</v>
      </c>
      <c r="X5">
        <v>390251752</v>
      </c>
      <c r="Y5">
        <f t="shared" si="0"/>
        <v>120</v>
      </c>
      <c r="AA5">
        <v>48.28</v>
      </c>
      <c r="AB5">
        <v>0</v>
      </c>
      <c r="AC5">
        <v>0</v>
      </c>
      <c r="AD5">
        <v>0</v>
      </c>
      <c r="AE5">
        <v>7.39</v>
      </c>
      <c r="AF5">
        <v>0</v>
      </c>
      <c r="AG5">
        <v>0</v>
      </c>
      <c r="AH5">
        <v>0</v>
      </c>
      <c r="AI5">
        <v>6.52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120</v>
      </c>
      <c r="AU5" t="s">
        <v>3</v>
      </c>
      <c r="AV5">
        <v>0</v>
      </c>
      <c r="AW5">
        <v>2</v>
      </c>
      <c r="AX5">
        <v>275777694</v>
      </c>
      <c r="AY5">
        <v>1</v>
      </c>
      <c r="AZ5">
        <v>2048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1.2</v>
      </c>
      <c r="CY5">
        <f>AA5</f>
        <v>48.28</v>
      </c>
      <c r="CZ5">
        <f>AE5</f>
        <v>7.39</v>
      </c>
      <c r="DA5">
        <f>AI5</f>
        <v>6.52</v>
      </c>
      <c r="DB5">
        <f>ROUND((ROUND(AT5*CZ5,2)*0),6)</f>
        <v>0</v>
      </c>
      <c r="DC5">
        <f t="shared" si="1"/>
        <v>0</v>
      </c>
      <c r="DD5" t="s">
        <v>22</v>
      </c>
      <c r="DE5" t="s">
        <v>3</v>
      </c>
      <c r="DF5">
        <f>ROUND((ROUND(AE5*AI5,2)*0)*CX5,2)</f>
        <v>0</v>
      </c>
      <c r="DG5">
        <f>ROUND((ROUND(AF5,2)*0)*CX5,2)</f>
        <v>0</v>
      </c>
      <c r="DH5">
        <f>ROUND(ROUND(AG5,2)*CX5,2)</f>
        <v>0</v>
      </c>
      <c r="DI5">
        <f>ROUND((ROUND(AH5,2)*0)*CX5,2)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275776602</v>
      </c>
      <c r="C6">
        <v>275776724</v>
      </c>
      <c r="D6">
        <v>82370605</v>
      </c>
      <c r="E6">
        <v>14</v>
      </c>
      <c r="F6">
        <v>1</v>
      </c>
      <c r="G6">
        <v>14</v>
      </c>
      <c r="H6">
        <v>3</v>
      </c>
      <c r="I6" t="s">
        <v>270</v>
      </c>
      <c r="J6" t="s">
        <v>3</v>
      </c>
      <c r="K6" t="s">
        <v>271</v>
      </c>
      <c r="L6">
        <v>1346</v>
      </c>
      <c r="N6">
        <v>1009</v>
      </c>
      <c r="O6" t="s">
        <v>266</v>
      </c>
      <c r="P6" t="s">
        <v>266</v>
      </c>
      <c r="Q6">
        <v>1</v>
      </c>
      <c r="W6">
        <v>0</v>
      </c>
      <c r="X6">
        <v>-1385091253</v>
      </c>
      <c r="Y6">
        <f t="shared" si="0"/>
        <v>508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508</v>
      </c>
      <c r="AU6" t="s">
        <v>3</v>
      </c>
      <c r="AV6">
        <v>0</v>
      </c>
      <c r="AW6">
        <v>2</v>
      </c>
      <c r="AX6">
        <v>275777695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5.08</v>
      </c>
      <c r="CY6">
        <f>AA6</f>
        <v>0</v>
      </c>
      <c r="CZ6">
        <f>AE6</f>
        <v>0</v>
      </c>
      <c r="DA6">
        <f>AI6</f>
        <v>1</v>
      </c>
      <c r="DB6">
        <f>ROUND((ROUND(AT6*CZ6,2)*0),6)</f>
        <v>0</v>
      </c>
      <c r="DC6">
        <f t="shared" si="1"/>
        <v>0</v>
      </c>
      <c r="DD6" t="s">
        <v>22</v>
      </c>
      <c r="DE6" t="s">
        <v>3</v>
      </c>
      <c r="DF6">
        <f>ROUND((ROUND(AE6,2)*0)*CX6,2)</f>
        <v>0</v>
      </c>
      <c r="DG6">
        <f>ROUND((ROUND(AF6,2)*0)*CX6,2)</f>
        <v>0</v>
      </c>
      <c r="DH6">
        <f>ROUND(ROUND(AG6,2)*CX6,2)</f>
        <v>0</v>
      </c>
      <c r="DI6">
        <f>ROUND((ROUND(AH6,2)*0)*CX6,2)</f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275776602</v>
      </c>
      <c r="C7">
        <v>275776749</v>
      </c>
      <c r="D7">
        <v>223927496</v>
      </c>
      <c r="E7">
        <v>14</v>
      </c>
      <c r="F7">
        <v>1</v>
      </c>
      <c r="G7">
        <v>14</v>
      </c>
      <c r="H7">
        <v>1</v>
      </c>
      <c r="I7" t="s">
        <v>252</v>
      </c>
      <c r="J7" t="s">
        <v>3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f t="shared" si="0"/>
        <v>186.3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186.3</v>
      </c>
      <c r="AU7" t="s">
        <v>3</v>
      </c>
      <c r="AV7">
        <v>1</v>
      </c>
      <c r="AW7">
        <v>2</v>
      </c>
      <c r="AX7">
        <v>275777696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0</v>
      </c>
      <c r="CV7">
        <f>ROUND(Y7*Source!I29,9)</f>
        <v>1.863</v>
      </c>
      <c r="CW7">
        <v>0</v>
      </c>
      <c r="CX7">
        <f>ROUND(Y7*Source!I29,9)</f>
        <v>1.863</v>
      </c>
      <c r="CY7">
        <f>AD7</f>
        <v>0</v>
      </c>
      <c r="CZ7">
        <f>AH7</f>
        <v>0</v>
      </c>
      <c r="DA7">
        <f>AL7</f>
        <v>1</v>
      </c>
      <c r="DB7">
        <f>ROUND(ROUND(AT7*CZ7,2),6)</f>
        <v>0</v>
      </c>
      <c r="DC7">
        <f t="shared" si="1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275776602</v>
      </c>
      <c r="C8">
        <v>275776749</v>
      </c>
      <c r="D8">
        <v>224076027</v>
      </c>
      <c r="E8">
        <v>1</v>
      </c>
      <c r="F8">
        <v>1</v>
      </c>
      <c r="G8">
        <v>14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258</v>
      </c>
      <c r="P8" t="s">
        <v>258</v>
      </c>
      <c r="Q8">
        <v>1</v>
      </c>
      <c r="W8">
        <v>0</v>
      </c>
      <c r="X8">
        <v>-405183425</v>
      </c>
      <c r="Y8">
        <f t="shared" si="0"/>
        <v>30</v>
      </c>
      <c r="AA8">
        <v>0</v>
      </c>
      <c r="AB8">
        <v>6.9</v>
      </c>
      <c r="AC8">
        <v>0</v>
      </c>
      <c r="AD8">
        <v>0</v>
      </c>
      <c r="AE8">
        <v>0</v>
      </c>
      <c r="AF8">
        <v>0.77</v>
      </c>
      <c r="AG8">
        <v>0</v>
      </c>
      <c r="AH8">
        <v>0</v>
      </c>
      <c r="AI8">
        <v>1</v>
      </c>
      <c r="AJ8">
        <v>8.56</v>
      </c>
      <c r="AK8">
        <v>29.39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</v>
      </c>
      <c r="AU8" t="s">
        <v>3</v>
      </c>
      <c r="AV8">
        <v>0</v>
      </c>
      <c r="AW8">
        <v>2</v>
      </c>
      <c r="AX8">
        <v>275777697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0.3</v>
      </c>
      <c r="CY8">
        <f>AB8</f>
        <v>6.9</v>
      </c>
      <c r="CZ8">
        <f>AF8</f>
        <v>0.77</v>
      </c>
      <c r="DA8">
        <f>AJ8</f>
        <v>8.56</v>
      </c>
      <c r="DB8">
        <f>ROUND(ROUND(AT8*CZ8,2),6)</f>
        <v>23.1</v>
      </c>
      <c r="DC8">
        <f t="shared" si="1"/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1.98</v>
      </c>
      <c r="DH8">
        <f>ROUND(ROUND(AG8*AK8,2)*CX8,2)</f>
        <v>0</v>
      </c>
      <c r="DI8">
        <f>ROUND(ROUND(AH8,2)*CX8,2)</f>
        <v>0</v>
      </c>
      <c r="DJ8">
        <f>DG8</f>
        <v>1.98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275776602</v>
      </c>
      <c r="C9">
        <v>275776749</v>
      </c>
      <c r="D9">
        <v>82377658</v>
      </c>
      <c r="E9">
        <v>1</v>
      </c>
      <c r="F9">
        <v>1</v>
      </c>
      <c r="G9">
        <v>14</v>
      </c>
      <c r="H9">
        <v>3</v>
      </c>
      <c r="I9" t="s">
        <v>259</v>
      </c>
      <c r="J9" t="s">
        <v>260</v>
      </c>
      <c r="K9" t="s">
        <v>261</v>
      </c>
      <c r="L9">
        <v>1339</v>
      </c>
      <c r="N9">
        <v>1007</v>
      </c>
      <c r="O9" t="s">
        <v>262</v>
      </c>
      <c r="P9" t="s">
        <v>262</v>
      </c>
      <c r="Q9">
        <v>1</v>
      </c>
      <c r="W9">
        <v>0</v>
      </c>
      <c r="X9">
        <v>1942501623</v>
      </c>
      <c r="Y9">
        <f t="shared" si="0"/>
        <v>1.4079999999999999</v>
      </c>
      <c r="AA9">
        <v>42.5</v>
      </c>
      <c r="AB9">
        <v>0</v>
      </c>
      <c r="AC9">
        <v>0</v>
      </c>
      <c r="AD9">
        <v>0</v>
      </c>
      <c r="AE9">
        <v>7.07</v>
      </c>
      <c r="AF9">
        <v>0</v>
      </c>
      <c r="AG9">
        <v>0</v>
      </c>
      <c r="AH9">
        <v>0</v>
      </c>
      <c r="AI9">
        <v>6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1.4079999999999999</v>
      </c>
      <c r="AU9" t="s">
        <v>3</v>
      </c>
      <c r="AV9">
        <v>0</v>
      </c>
      <c r="AW9">
        <v>2</v>
      </c>
      <c r="AX9">
        <v>275777698</v>
      </c>
      <c r="AY9">
        <v>1</v>
      </c>
      <c r="AZ9">
        <v>2048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1.4080000000000001E-2</v>
      </c>
      <c r="CY9">
        <f>AA9</f>
        <v>42.5</v>
      </c>
      <c r="CZ9">
        <f>AE9</f>
        <v>7.07</v>
      </c>
      <c r="DA9">
        <f>AI9</f>
        <v>6</v>
      </c>
      <c r="DB9">
        <f>ROUND((ROUND(AT9*CZ9,2)*0),6)</f>
        <v>0</v>
      </c>
      <c r="DC9">
        <f t="shared" si="1"/>
        <v>0</v>
      </c>
      <c r="DD9" t="s">
        <v>22</v>
      </c>
      <c r="DE9" t="s">
        <v>3</v>
      </c>
      <c r="DF9">
        <f>ROUND((ROUND(AE9*AI9,2)*0)*CX9,2)</f>
        <v>0</v>
      </c>
      <c r="DG9">
        <f>ROUND((ROUND(AF9,2)*0)*CX9,2)</f>
        <v>0</v>
      </c>
      <c r="DH9">
        <f>ROUND(ROUND(AG9,2)*CX9,2)</f>
        <v>0</v>
      </c>
      <c r="DI9">
        <f>ROUND((ROUND(AH9,2)*0)*CX9,2)</f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275776602</v>
      </c>
      <c r="C10">
        <v>275776749</v>
      </c>
      <c r="D10">
        <v>195632354</v>
      </c>
      <c r="E10">
        <v>1</v>
      </c>
      <c r="F10">
        <v>1</v>
      </c>
      <c r="G10">
        <v>14</v>
      </c>
      <c r="H10">
        <v>3</v>
      </c>
      <c r="I10" t="s">
        <v>263</v>
      </c>
      <c r="J10" t="s">
        <v>264</v>
      </c>
      <c r="K10" t="s">
        <v>265</v>
      </c>
      <c r="L10">
        <v>1346</v>
      </c>
      <c r="N10">
        <v>1009</v>
      </c>
      <c r="O10" t="s">
        <v>266</v>
      </c>
      <c r="P10" t="s">
        <v>266</v>
      </c>
      <c r="Q10">
        <v>1</v>
      </c>
      <c r="W10">
        <v>0</v>
      </c>
      <c r="X10">
        <v>2141518321</v>
      </c>
      <c r="Y10">
        <f t="shared" si="0"/>
        <v>2</v>
      </c>
      <c r="AA10">
        <v>322.73</v>
      </c>
      <c r="AB10">
        <v>0</v>
      </c>
      <c r="AC10">
        <v>0</v>
      </c>
      <c r="AD10">
        <v>0</v>
      </c>
      <c r="AE10">
        <v>72.87</v>
      </c>
      <c r="AF10">
        <v>0</v>
      </c>
      <c r="AG10">
        <v>0</v>
      </c>
      <c r="AH10">
        <v>0</v>
      </c>
      <c r="AI10">
        <v>4.42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275777699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0.02</v>
      </c>
      <c r="CY10">
        <f>AA10</f>
        <v>322.73</v>
      </c>
      <c r="CZ10">
        <f>AE10</f>
        <v>72.87</v>
      </c>
      <c r="DA10">
        <f>AI10</f>
        <v>4.42</v>
      </c>
      <c r="DB10">
        <f>ROUND((ROUND(AT10*CZ10,2)*0),6)</f>
        <v>0</v>
      </c>
      <c r="DC10">
        <f t="shared" si="1"/>
        <v>0</v>
      </c>
      <c r="DD10" t="s">
        <v>22</v>
      </c>
      <c r="DE10" t="s">
        <v>3</v>
      </c>
      <c r="DF10">
        <f>ROUND((ROUND(AE10*AI10,2)*0)*CX10,2)</f>
        <v>0</v>
      </c>
      <c r="DG10">
        <f>ROUND((ROUND(AF10,2)*0)*CX10,2)</f>
        <v>0</v>
      </c>
      <c r="DH10">
        <f>ROUND(ROUND(AG10,2)*CX10,2)</f>
        <v>0</v>
      </c>
      <c r="DI10">
        <f>ROUND((ROUND(AH10,2)*0)*CX10,2)</f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275776602</v>
      </c>
      <c r="C11">
        <v>275776749</v>
      </c>
      <c r="D11">
        <v>82378141</v>
      </c>
      <c r="E11">
        <v>1</v>
      </c>
      <c r="F11">
        <v>1</v>
      </c>
      <c r="G11">
        <v>14</v>
      </c>
      <c r="H11">
        <v>3</v>
      </c>
      <c r="I11" t="s">
        <v>267</v>
      </c>
      <c r="J11" t="s">
        <v>268</v>
      </c>
      <c r="K11" t="s">
        <v>269</v>
      </c>
      <c r="L11">
        <v>1327</v>
      </c>
      <c r="N11">
        <v>1005</v>
      </c>
      <c r="O11" t="s">
        <v>53</v>
      </c>
      <c r="P11" t="s">
        <v>53</v>
      </c>
      <c r="Q11">
        <v>1</v>
      </c>
      <c r="W11">
        <v>0</v>
      </c>
      <c r="X11">
        <v>390251752</v>
      </c>
      <c r="Y11">
        <f t="shared" si="0"/>
        <v>30</v>
      </c>
      <c r="AA11">
        <v>48.28</v>
      </c>
      <c r="AB11">
        <v>0</v>
      </c>
      <c r="AC11">
        <v>0</v>
      </c>
      <c r="AD11">
        <v>0</v>
      </c>
      <c r="AE11">
        <v>7.39</v>
      </c>
      <c r="AF11">
        <v>0</v>
      </c>
      <c r="AG11">
        <v>0</v>
      </c>
      <c r="AH11">
        <v>0</v>
      </c>
      <c r="AI11">
        <v>6.52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30</v>
      </c>
      <c r="AU11" t="s">
        <v>3</v>
      </c>
      <c r="AV11">
        <v>0</v>
      </c>
      <c r="AW11">
        <v>2</v>
      </c>
      <c r="AX11">
        <v>275777700</v>
      </c>
      <c r="AY11">
        <v>1</v>
      </c>
      <c r="AZ11">
        <v>2048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ROUND(Y11*Source!I29,9)</f>
        <v>0.3</v>
      </c>
      <c r="CY11">
        <f>AA11</f>
        <v>48.28</v>
      </c>
      <c r="CZ11">
        <f>AE11</f>
        <v>7.39</v>
      </c>
      <c r="DA11">
        <f>AI11</f>
        <v>6.52</v>
      </c>
      <c r="DB11">
        <f>ROUND((ROUND(AT11*CZ11,2)*0),6)</f>
        <v>0</v>
      </c>
      <c r="DC11">
        <f t="shared" si="1"/>
        <v>0</v>
      </c>
      <c r="DD11" t="s">
        <v>22</v>
      </c>
      <c r="DE11" t="s">
        <v>3</v>
      </c>
      <c r="DF11">
        <f>ROUND((ROUND(AE11*AI11,2)*0)*CX11,2)</f>
        <v>0</v>
      </c>
      <c r="DG11">
        <f>ROUND((ROUND(AF11,2)*0)*CX11,2)</f>
        <v>0</v>
      </c>
      <c r="DH11">
        <f>ROUND(ROUND(AG11,2)*CX11,2)</f>
        <v>0</v>
      </c>
      <c r="DI11">
        <f>ROUND((ROUND(AH11,2)*0)*CX11,2)</f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275776602</v>
      </c>
      <c r="C12">
        <v>275776749</v>
      </c>
      <c r="D12">
        <v>82370605</v>
      </c>
      <c r="E12">
        <v>14</v>
      </c>
      <c r="F12">
        <v>1</v>
      </c>
      <c r="G12">
        <v>14</v>
      </c>
      <c r="H12">
        <v>3</v>
      </c>
      <c r="I12" t="s">
        <v>270</v>
      </c>
      <c r="J12" t="s">
        <v>3</v>
      </c>
      <c r="K12" t="s">
        <v>271</v>
      </c>
      <c r="L12">
        <v>1346</v>
      </c>
      <c r="N12">
        <v>1009</v>
      </c>
      <c r="O12" t="s">
        <v>266</v>
      </c>
      <c r="P12" t="s">
        <v>266</v>
      </c>
      <c r="Q12">
        <v>1</v>
      </c>
      <c r="W12">
        <v>0</v>
      </c>
      <c r="X12">
        <v>-1385091253</v>
      </c>
      <c r="Y12">
        <f t="shared" si="0"/>
        <v>192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192</v>
      </c>
      <c r="AU12" t="s">
        <v>3</v>
      </c>
      <c r="AV12">
        <v>0</v>
      </c>
      <c r="AW12">
        <v>2</v>
      </c>
      <c r="AX12">
        <v>275777701</v>
      </c>
      <c r="AY12">
        <v>1</v>
      </c>
      <c r="AZ12">
        <v>2048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ROUND(Y12*Source!I29,9)</f>
        <v>1.92</v>
      </c>
      <c r="CY12">
        <f>AA12</f>
        <v>0</v>
      </c>
      <c r="CZ12">
        <f>AE12</f>
        <v>0</v>
      </c>
      <c r="DA12">
        <f>AI12</f>
        <v>1</v>
      </c>
      <c r="DB12">
        <f>ROUND((ROUND(AT12*CZ12,2)*0),6)</f>
        <v>0</v>
      </c>
      <c r="DC12">
        <f t="shared" si="1"/>
        <v>0</v>
      </c>
      <c r="DD12" t="s">
        <v>22</v>
      </c>
      <c r="DE12" t="s">
        <v>3</v>
      </c>
      <c r="DF12">
        <f>ROUND((ROUND(AE12,2)*0)*CX12,2)</f>
        <v>0</v>
      </c>
      <c r="DG12">
        <f>ROUND((ROUND(AF12,2)*0)*CX12,2)</f>
        <v>0</v>
      </c>
      <c r="DH12">
        <f>ROUND(ROUND(AG12,2)*CX12,2)</f>
        <v>0</v>
      </c>
      <c r="DI12">
        <f>ROUND((ROUND(AH12,2)*0)*CX12,2)</f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275776602</v>
      </c>
      <c r="C13">
        <v>275776774</v>
      </c>
      <c r="D13">
        <v>223927496</v>
      </c>
      <c r="E13">
        <v>14</v>
      </c>
      <c r="F13">
        <v>1</v>
      </c>
      <c r="G13">
        <v>14</v>
      </c>
      <c r="H13">
        <v>1</v>
      </c>
      <c r="I13" t="s">
        <v>252</v>
      </c>
      <c r="J13" t="s">
        <v>3</v>
      </c>
      <c r="K13" t="s">
        <v>253</v>
      </c>
      <c r="L13">
        <v>1191</v>
      </c>
      <c r="N13">
        <v>1013</v>
      </c>
      <c r="O13" t="s">
        <v>254</v>
      </c>
      <c r="P13" t="s">
        <v>254</v>
      </c>
      <c r="Q13">
        <v>1</v>
      </c>
      <c r="W13">
        <v>0</v>
      </c>
      <c r="X13">
        <v>476480486</v>
      </c>
      <c r="Y13">
        <f t="shared" si="0"/>
        <v>0.49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0.49</v>
      </c>
      <c r="AU13" t="s">
        <v>3</v>
      </c>
      <c r="AV13">
        <v>1</v>
      </c>
      <c r="AW13">
        <v>2</v>
      </c>
      <c r="AX13">
        <v>275777702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ROUND(AT13*Source!I30*AH13*AL13,2)</f>
        <v>0</v>
      </c>
      <c r="CV13">
        <f>ROUND(Y13*Source!I30,9)</f>
        <v>0.49</v>
      </c>
      <c r="CW13">
        <v>0</v>
      </c>
      <c r="CX13">
        <f>ROUND(Y13*Source!I30,9)</f>
        <v>0.49</v>
      </c>
      <c r="CY13">
        <f>AD13</f>
        <v>0</v>
      </c>
      <c r="CZ13">
        <f>AH13</f>
        <v>0</v>
      </c>
      <c r="DA13">
        <f>AL13</f>
        <v>1</v>
      </c>
      <c r="DB13">
        <f>ROUND(ROUND(AT13*CZ13,2),6)</f>
        <v>0</v>
      </c>
      <c r="DC13">
        <f t="shared" si="1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275776602</v>
      </c>
      <c r="C14">
        <v>275776774</v>
      </c>
      <c r="D14">
        <v>224076027</v>
      </c>
      <c r="E14">
        <v>1</v>
      </c>
      <c r="F14">
        <v>1</v>
      </c>
      <c r="G14">
        <v>14</v>
      </c>
      <c r="H14">
        <v>2</v>
      </c>
      <c r="I14" t="s">
        <v>255</v>
      </c>
      <c r="J14" t="s">
        <v>256</v>
      </c>
      <c r="K14" t="s">
        <v>257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W14">
        <v>0</v>
      </c>
      <c r="X14">
        <v>-405183425</v>
      </c>
      <c r="Y14">
        <f t="shared" si="0"/>
        <v>0.21</v>
      </c>
      <c r="AA14">
        <v>0</v>
      </c>
      <c r="AB14">
        <v>6.9</v>
      </c>
      <c r="AC14">
        <v>0</v>
      </c>
      <c r="AD14">
        <v>0</v>
      </c>
      <c r="AE14">
        <v>0</v>
      </c>
      <c r="AF14">
        <v>0.77</v>
      </c>
      <c r="AG14">
        <v>0</v>
      </c>
      <c r="AH14">
        <v>0</v>
      </c>
      <c r="AI14">
        <v>1</v>
      </c>
      <c r="AJ14">
        <v>8.56</v>
      </c>
      <c r="AK14">
        <v>29.39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0.21</v>
      </c>
      <c r="AU14" t="s">
        <v>3</v>
      </c>
      <c r="AV14">
        <v>0</v>
      </c>
      <c r="AW14">
        <v>2</v>
      </c>
      <c r="AX14">
        <v>275777703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0.21</v>
      </c>
      <c r="CY14">
        <f>AB14</f>
        <v>6.9</v>
      </c>
      <c r="CZ14">
        <f>AF14</f>
        <v>0.77</v>
      </c>
      <c r="DA14">
        <f>AJ14</f>
        <v>8.56</v>
      </c>
      <c r="DB14">
        <f>ROUND(ROUND(AT14*CZ14,2),6)</f>
        <v>0.16</v>
      </c>
      <c r="DC14">
        <f t="shared" si="1"/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1.38</v>
      </c>
      <c r="DH14">
        <f>ROUND(ROUND(AG14*AK14,2)*CX14,2)</f>
        <v>0</v>
      </c>
      <c r="DI14">
        <f>ROUND(ROUND(AH14,2)*CX14,2)</f>
        <v>0</v>
      </c>
      <c r="DJ14">
        <f>DG14</f>
        <v>1.38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275776602</v>
      </c>
      <c r="C15">
        <v>275776774</v>
      </c>
      <c r="D15">
        <v>82377658</v>
      </c>
      <c r="E15">
        <v>1</v>
      </c>
      <c r="F15">
        <v>1</v>
      </c>
      <c r="G15">
        <v>14</v>
      </c>
      <c r="H15">
        <v>3</v>
      </c>
      <c r="I15" t="s">
        <v>259</v>
      </c>
      <c r="J15" t="s">
        <v>260</v>
      </c>
      <c r="K15" t="s">
        <v>261</v>
      </c>
      <c r="L15">
        <v>1339</v>
      </c>
      <c r="N15">
        <v>1007</v>
      </c>
      <c r="O15" t="s">
        <v>262</v>
      </c>
      <c r="P15" t="s">
        <v>262</v>
      </c>
      <c r="Q15">
        <v>1</v>
      </c>
      <c r="W15">
        <v>0</v>
      </c>
      <c r="X15">
        <v>1942501623</v>
      </c>
      <c r="Y15">
        <f t="shared" si="0"/>
        <v>6.9999999999999999E-4</v>
      </c>
      <c r="AA15">
        <v>42.5</v>
      </c>
      <c r="AB15">
        <v>0</v>
      </c>
      <c r="AC15">
        <v>0</v>
      </c>
      <c r="AD15">
        <v>0</v>
      </c>
      <c r="AE15">
        <v>7.07</v>
      </c>
      <c r="AF15">
        <v>0</v>
      </c>
      <c r="AG15">
        <v>0</v>
      </c>
      <c r="AH15">
        <v>0</v>
      </c>
      <c r="AI15">
        <v>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6.9999999999999999E-4</v>
      </c>
      <c r="AU15" t="s">
        <v>3</v>
      </c>
      <c r="AV15">
        <v>0</v>
      </c>
      <c r="AW15">
        <v>2</v>
      </c>
      <c r="AX15">
        <v>275777704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6.9999999999999999E-4</v>
      </c>
      <c r="CY15">
        <f>AA15</f>
        <v>42.5</v>
      </c>
      <c r="CZ15">
        <f>AE15</f>
        <v>7.07</v>
      </c>
      <c r="DA15">
        <f>AI15</f>
        <v>6</v>
      </c>
      <c r="DB15">
        <f>ROUND((ROUND(AT15*CZ15,2)*0),6)</f>
        <v>0</v>
      </c>
      <c r="DC15">
        <f t="shared" si="1"/>
        <v>0</v>
      </c>
      <c r="DD15" t="s">
        <v>22</v>
      </c>
      <c r="DE15" t="s">
        <v>3</v>
      </c>
      <c r="DF15">
        <f>ROUND((ROUND(AE15*AI15,2)*0)*CX15,2)</f>
        <v>0</v>
      </c>
      <c r="DG15">
        <f>ROUND((ROUND(AF15,2)*0)*CX15,2)</f>
        <v>0</v>
      </c>
      <c r="DH15">
        <f t="shared" ref="DH15:DH45" si="2">ROUND(ROUND(AG15,2)*CX15,2)</f>
        <v>0</v>
      </c>
      <c r="DI15">
        <f>ROUND((ROUND(AH15,2)*0)*CX15,2)</f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275776602</v>
      </c>
      <c r="C16">
        <v>275776774</v>
      </c>
      <c r="D16">
        <v>82365098</v>
      </c>
      <c r="E16">
        <v>14</v>
      </c>
      <c r="F16">
        <v>1</v>
      </c>
      <c r="G16">
        <v>14</v>
      </c>
      <c r="H16">
        <v>3</v>
      </c>
      <c r="I16" t="s">
        <v>272</v>
      </c>
      <c r="J16" t="s">
        <v>3</v>
      </c>
      <c r="K16" t="s">
        <v>273</v>
      </c>
      <c r="L16">
        <v>235684255</v>
      </c>
      <c r="N16">
        <v>1010</v>
      </c>
      <c r="O16" t="s">
        <v>274</v>
      </c>
      <c r="P16" t="s">
        <v>274</v>
      </c>
      <c r="Q16">
        <v>1</v>
      </c>
      <c r="W16">
        <v>0</v>
      </c>
      <c r="X16">
        <v>-1953378522</v>
      </c>
      <c r="Y16">
        <f t="shared" si="0"/>
        <v>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4</v>
      </c>
      <c r="AU16" t="s">
        <v>3</v>
      </c>
      <c r="AV16">
        <v>0</v>
      </c>
      <c r="AW16">
        <v>2</v>
      </c>
      <c r="AX16">
        <v>275777705</v>
      </c>
      <c r="AY16">
        <v>1</v>
      </c>
      <c r="AZ16">
        <v>2048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4</v>
      </c>
      <c r="CY16">
        <f>AA16</f>
        <v>0</v>
      </c>
      <c r="CZ16">
        <f>AE16</f>
        <v>0</v>
      </c>
      <c r="DA16">
        <f>AI16</f>
        <v>1</v>
      </c>
      <c r="DB16">
        <f>ROUND((ROUND(AT16*CZ16,2)*0),6)</f>
        <v>0</v>
      </c>
      <c r="DC16">
        <f t="shared" si="1"/>
        <v>0</v>
      </c>
      <c r="DD16" t="s">
        <v>22</v>
      </c>
      <c r="DE16" t="s">
        <v>3</v>
      </c>
      <c r="DF16">
        <f>ROUND((ROUND(AE16,2)*0)*CX16,2)</f>
        <v>0</v>
      </c>
      <c r="DG16">
        <f>ROUND((ROUND(AF16,2)*0)*CX16,2)</f>
        <v>0</v>
      </c>
      <c r="DH16">
        <f t="shared" si="2"/>
        <v>0</v>
      </c>
      <c r="DI16">
        <f>ROUND((ROUND(AH16,2)*0)*CX16,2)</f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275776602</v>
      </c>
      <c r="C17">
        <v>275776774</v>
      </c>
      <c r="D17">
        <v>82370430</v>
      </c>
      <c r="E17">
        <v>14</v>
      </c>
      <c r="F17">
        <v>1</v>
      </c>
      <c r="G17">
        <v>14</v>
      </c>
      <c r="H17">
        <v>3</v>
      </c>
      <c r="I17" t="s">
        <v>275</v>
      </c>
      <c r="J17" t="s">
        <v>3</v>
      </c>
      <c r="K17" t="s">
        <v>276</v>
      </c>
      <c r="L17">
        <v>1346</v>
      </c>
      <c r="N17">
        <v>1009</v>
      </c>
      <c r="O17" t="s">
        <v>266</v>
      </c>
      <c r="P17" t="s">
        <v>266</v>
      </c>
      <c r="Q17">
        <v>1</v>
      </c>
      <c r="W17">
        <v>0</v>
      </c>
      <c r="X17">
        <v>-1820442612</v>
      </c>
      <c r="Y17">
        <f t="shared" si="0"/>
        <v>1.5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1.5</v>
      </c>
      <c r="AU17" t="s">
        <v>3</v>
      </c>
      <c r="AV17">
        <v>0</v>
      </c>
      <c r="AW17">
        <v>2</v>
      </c>
      <c r="AX17">
        <v>275777706</v>
      </c>
      <c r="AY17">
        <v>1</v>
      </c>
      <c r="AZ17">
        <v>2048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1.5</v>
      </c>
      <c r="CY17">
        <f>AA17</f>
        <v>0</v>
      </c>
      <c r="CZ17">
        <f>AE17</f>
        <v>0</v>
      </c>
      <c r="DA17">
        <f>AI17</f>
        <v>1</v>
      </c>
      <c r="DB17">
        <f>ROUND((ROUND(AT17*CZ17,2)*0),6)</f>
        <v>0</v>
      </c>
      <c r="DC17">
        <f t="shared" si="1"/>
        <v>0</v>
      </c>
      <c r="DD17" t="s">
        <v>22</v>
      </c>
      <c r="DE17" t="s">
        <v>3</v>
      </c>
      <c r="DF17">
        <f>ROUND((ROUND(AE17,2)*0)*CX17,2)</f>
        <v>0</v>
      </c>
      <c r="DG17">
        <f>ROUND((ROUND(AF17,2)*0)*CX17,2)</f>
        <v>0</v>
      </c>
      <c r="DH17">
        <f t="shared" si="2"/>
        <v>0</v>
      </c>
      <c r="DI17">
        <f>ROUND((ROUND(AH17,2)*0)*CX17,2)</f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275776602</v>
      </c>
      <c r="C18">
        <v>275776774</v>
      </c>
      <c r="D18">
        <v>82375068</v>
      </c>
      <c r="E18">
        <v>14</v>
      </c>
      <c r="F18">
        <v>1</v>
      </c>
      <c r="G18">
        <v>14</v>
      </c>
      <c r="H18">
        <v>3</v>
      </c>
      <c r="I18" t="s">
        <v>277</v>
      </c>
      <c r="J18" t="s">
        <v>3</v>
      </c>
      <c r="K18" t="s">
        <v>278</v>
      </c>
      <c r="L18">
        <v>1327</v>
      </c>
      <c r="N18">
        <v>1005</v>
      </c>
      <c r="O18" t="s">
        <v>53</v>
      </c>
      <c r="P18" t="s">
        <v>53</v>
      </c>
      <c r="Q18">
        <v>1</v>
      </c>
      <c r="W18">
        <v>0</v>
      </c>
      <c r="X18">
        <v>1303010878</v>
      </c>
      <c r="Y18">
        <f t="shared" si="0"/>
        <v>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275777707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0.8</v>
      </c>
      <c r="CY18">
        <f>AA18</f>
        <v>0</v>
      </c>
      <c r="CZ18">
        <f>AE18</f>
        <v>0</v>
      </c>
      <c r="DA18">
        <f>AI18</f>
        <v>1</v>
      </c>
      <c r="DB18">
        <f>ROUND((ROUND(AT18*CZ18,2)*0),6)</f>
        <v>0</v>
      </c>
      <c r="DC18">
        <f t="shared" si="1"/>
        <v>0</v>
      </c>
      <c r="DD18" t="s">
        <v>22</v>
      </c>
      <c r="DE18" t="s">
        <v>3</v>
      </c>
      <c r="DF18">
        <f>ROUND((ROUND(AE18,2)*0)*CX18,2)</f>
        <v>0</v>
      </c>
      <c r="DG18">
        <f>ROUND((ROUND(AF18,2)*0)*CX18,2)</f>
        <v>0</v>
      </c>
      <c r="DH18">
        <f t="shared" si="2"/>
        <v>0</v>
      </c>
      <c r="DI18">
        <f>ROUND((ROUND(AH18,2)*0)*CX18,2)</f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275776602</v>
      </c>
      <c r="C19">
        <v>275776799</v>
      </c>
      <c r="D19">
        <v>90098732</v>
      </c>
      <c r="E19">
        <v>14</v>
      </c>
      <c r="F19">
        <v>1</v>
      </c>
      <c r="G19">
        <v>14</v>
      </c>
      <c r="H19">
        <v>1</v>
      </c>
      <c r="I19" t="s">
        <v>252</v>
      </c>
      <c r="J19" t="s">
        <v>3</v>
      </c>
      <c r="K19" t="s">
        <v>253</v>
      </c>
      <c r="L19">
        <v>1191</v>
      </c>
      <c r="N19">
        <v>1013</v>
      </c>
      <c r="O19" t="s">
        <v>254</v>
      </c>
      <c r="P19" t="s">
        <v>254</v>
      </c>
      <c r="Q19">
        <v>1</v>
      </c>
      <c r="W19">
        <v>0</v>
      </c>
      <c r="X19">
        <v>476480486</v>
      </c>
      <c r="Y19">
        <f t="shared" si="0"/>
        <v>0.14000000000000001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0.14000000000000001</v>
      </c>
      <c r="AU19" t="s">
        <v>3</v>
      </c>
      <c r="AV19">
        <v>1</v>
      </c>
      <c r="AW19">
        <v>2</v>
      </c>
      <c r="AX19">
        <v>275777708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ROUND(AT19*Source!I31*AH19*AL19,2)</f>
        <v>0</v>
      </c>
      <c r="CV19">
        <f>ROUND(Y19*Source!I31,9)</f>
        <v>0.14000000000000001</v>
      </c>
      <c r="CW19">
        <v>0</v>
      </c>
      <c r="CX19">
        <f>ROUND(Y19*Source!I31,9)</f>
        <v>0.14000000000000001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 t="shared" si="1"/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 t="shared" si="2"/>
        <v>0</v>
      </c>
      <c r="DI19">
        <f>ROUND(ROUND(AH19,2)*CX19,2)</f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275776602</v>
      </c>
      <c r="C20">
        <v>275776799</v>
      </c>
      <c r="D20">
        <v>82348869</v>
      </c>
      <c r="E20">
        <v>14</v>
      </c>
      <c r="F20">
        <v>1</v>
      </c>
      <c r="G20">
        <v>14</v>
      </c>
      <c r="H20">
        <v>3</v>
      </c>
      <c r="I20" t="s">
        <v>279</v>
      </c>
      <c r="J20" t="s">
        <v>3</v>
      </c>
      <c r="K20" t="s">
        <v>280</v>
      </c>
      <c r="L20">
        <v>1346</v>
      </c>
      <c r="N20">
        <v>1009</v>
      </c>
      <c r="O20" t="s">
        <v>266</v>
      </c>
      <c r="P20" t="s">
        <v>266</v>
      </c>
      <c r="Q20">
        <v>1</v>
      </c>
      <c r="W20">
        <v>0</v>
      </c>
      <c r="X20">
        <v>-1588949929</v>
      </c>
      <c r="Y20">
        <f t="shared" si="0"/>
        <v>1.1499999999999999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1.1499999999999999</v>
      </c>
      <c r="AU20" t="s">
        <v>3</v>
      </c>
      <c r="AV20">
        <v>0</v>
      </c>
      <c r="AW20">
        <v>2</v>
      </c>
      <c r="AX20">
        <v>275777709</v>
      </c>
      <c r="AY20">
        <v>1</v>
      </c>
      <c r="AZ20">
        <v>2048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ROUND(Y20*Source!I31,9)</f>
        <v>1.1499999999999999</v>
      </c>
      <c r="CY20">
        <f>AA20</f>
        <v>0</v>
      </c>
      <c r="CZ20">
        <f>AE20</f>
        <v>0</v>
      </c>
      <c r="DA20">
        <f>AI20</f>
        <v>1</v>
      </c>
      <c r="DB20">
        <f>ROUND((ROUND(AT20*CZ20,2)*0),6)</f>
        <v>0</v>
      </c>
      <c r="DC20">
        <f t="shared" si="1"/>
        <v>0</v>
      </c>
      <c r="DD20" t="s">
        <v>22</v>
      </c>
      <c r="DE20" t="s">
        <v>3</v>
      </c>
      <c r="DF20">
        <f>ROUND((ROUND(AE20,2)*0)*CX20,2)</f>
        <v>0</v>
      </c>
      <c r="DG20">
        <f>ROUND((ROUND(AF20,2)*0)*CX20,2)</f>
        <v>0</v>
      </c>
      <c r="DH20">
        <f t="shared" si="2"/>
        <v>0</v>
      </c>
      <c r="DI20">
        <f>ROUND((ROUND(AH20,2)*0)*CX20,2)</f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275776602</v>
      </c>
      <c r="C21">
        <v>275776799</v>
      </c>
      <c r="D21">
        <v>82351531</v>
      </c>
      <c r="E21">
        <v>14</v>
      </c>
      <c r="F21">
        <v>1</v>
      </c>
      <c r="G21">
        <v>14</v>
      </c>
      <c r="H21">
        <v>3</v>
      </c>
      <c r="I21" t="s">
        <v>281</v>
      </c>
      <c r="J21" t="s">
        <v>3</v>
      </c>
      <c r="K21" t="s">
        <v>282</v>
      </c>
      <c r="L21">
        <v>1296</v>
      </c>
      <c r="N21">
        <v>1002</v>
      </c>
      <c r="O21" t="s">
        <v>283</v>
      </c>
      <c r="P21" t="s">
        <v>283</v>
      </c>
      <c r="Q21">
        <v>1</v>
      </c>
      <c r="W21">
        <v>0</v>
      </c>
      <c r="X21">
        <v>-2084777646</v>
      </c>
      <c r="Y21">
        <f t="shared" si="0"/>
        <v>0.25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3</v>
      </c>
      <c r="AV21">
        <v>0</v>
      </c>
      <c r="AW21">
        <v>2</v>
      </c>
      <c r="AX21">
        <v>275777710</v>
      </c>
      <c r="AY21">
        <v>1</v>
      </c>
      <c r="AZ21">
        <v>2048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ROUND(Y21*Source!I31,9)</f>
        <v>0.25</v>
      </c>
      <c r="CY21">
        <f>AA21</f>
        <v>0</v>
      </c>
      <c r="CZ21">
        <f>AE21</f>
        <v>0</v>
      </c>
      <c r="DA21">
        <f>AI21</f>
        <v>1</v>
      </c>
      <c r="DB21">
        <f>ROUND((ROUND(AT21*CZ21,2)*0),6)</f>
        <v>0</v>
      </c>
      <c r="DC21">
        <f t="shared" si="1"/>
        <v>0</v>
      </c>
      <c r="DD21" t="s">
        <v>22</v>
      </c>
      <c r="DE21" t="s">
        <v>3</v>
      </c>
      <c r="DF21">
        <f>ROUND((ROUND(AE21,2)*0)*CX21,2)</f>
        <v>0</v>
      </c>
      <c r="DG21">
        <f>ROUND((ROUND(AF21,2)*0)*CX21,2)</f>
        <v>0</v>
      </c>
      <c r="DH21">
        <f t="shared" si="2"/>
        <v>0</v>
      </c>
      <c r="DI21">
        <f>ROUND((ROUND(AH21,2)*0)*CX21,2)</f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275776602</v>
      </c>
      <c r="C22">
        <v>275776812</v>
      </c>
      <c r="D22">
        <v>82341259</v>
      </c>
      <c r="E22">
        <v>14</v>
      </c>
      <c r="F22">
        <v>1</v>
      </c>
      <c r="G22">
        <v>14</v>
      </c>
      <c r="H22">
        <v>1</v>
      </c>
      <c r="I22" t="s">
        <v>252</v>
      </c>
      <c r="J22" t="s">
        <v>3</v>
      </c>
      <c r="K22" t="s">
        <v>253</v>
      </c>
      <c r="L22">
        <v>1191</v>
      </c>
      <c r="N22">
        <v>1013</v>
      </c>
      <c r="O22" t="s">
        <v>254</v>
      </c>
      <c r="P22" t="s">
        <v>254</v>
      </c>
      <c r="Q22">
        <v>1</v>
      </c>
      <c r="W22">
        <v>0</v>
      </c>
      <c r="X22">
        <v>476480486</v>
      </c>
      <c r="Y22">
        <f t="shared" si="0"/>
        <v>0.1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1</v>
      </c>
      <c r="AW22">
        <v>2</v>
      </c>
      <c r="AX22">
        <v>275777711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ROUND(AT22*Source!I32*AH22*AL22,2)</f>
        <v>0</v>
      </c>
      <c r="CV22">
        <f>ROUND(Y22*Source!I32,9)</f>
        <v>0.1</v>
      </c>
      <c r="CW22">
        <v>0</v>
      </c>
      <c r="CX22">
        <f>ROUND(Y22*Source!I32,9)</f>
        <v>0.1</v>
      </c>
      <c r="CY22">
        <f>AD22</f>
        <v>0</v>
      </c>
      <c r="CZ22">
        <f>AH22</f>
        <v>0</v>
      </c>
      <c r="DA22">
        <f>AL22</f>
        <v>1</v>
      </c>
      <c r="DB22">
        <f>ROUND(ROUND(AT22*CZ22,2),6)</f>
        <v>0</v>
      </c>
      <c r="DC22">
        <f t="shared" si="1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 t="shared" si="2"/>
        <v>0</v>
      </c>
      <c r="DI22">
        <f>ROUND(ROUND(AH22,2)*CX22,2)</f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275776602</v>
      </c>
      <c r="C23">
        <v>275776812</v>
      </c>
      <c r="D23">
        <v>82396168</v>
      </c>
      <c r="E23">
        <v>1</v>
      </c>
      <c r="F23">
        <v>1</v>
      </c>
      <c r="G23">
        <v>14</v>
      </c>
      <c r="H23">
        <v>3</v>
      </c>
      <c r="I23" t="s">
        <v>284</v>
      </c>
      <c r="J23" t="s">
        <v>285</v>
      </c>
      <c r="K23" t="s">
        <v>286</v>
      </c>
      <c r="L23">
        <v>1339</v>
      </c>
      <c r="N23">
        <v>1007</v>
      </c>
      <c r="O23" t="s">
        <v>262</v>
      </c>
      <c r="P23" t="s">
        <v>262</v>
      </c>
      <c r="Q23">
        <v>1</v>
      </c>
      <c r="W23">
        <v>0</v>
      </c>
      <c r="X23">
        <v>494623321</v>
      </c>
      <c r="Y23">
        <f t="shared" si="0"/>
        <v>1E-3</v>
      </c>
      <c r="AA23">
        <v>21013.64</v>
      </c>
      <c r="AB23">
        <v>0</v>
      </c>
      <c r="AC23">
        <v>0</v>
      </c>
      <c r="AD23">
        <v>0</v>
      </c>
      <c r="AE23">
        <v>366.19</v>
      </c>
      <c r="AF23">
        <v>0</v>
      </c>
      <c r="AG23">
        <v>0</v>
      </c>
      <c r="AH23">
        <v>0</v>
      </c>
      <c r="AI23">
        <v>57.27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1E-3</v>
      </c>
      <c r="AU23" t="s">
        <v>3</v>
      </c>
      <c r="AV23">
        <v>0</v>
      </c>
      <c r="AW23">
        <v>2</v>
      </c>
      <c r="AX23">
        <v>275777712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1E-3</v>
      </c>
      <c r="CY23">
        <f>AA23</f>
        <v>21013.64</v>
      </c>
      <c r="CZ23">
        <f>AE23</f>
        <v>366.19</v>
      </c>
      <c r="DA23">
        <f>AI23</f>
        <v>57.27</v>
      </c>
      <c r="DB23">
        <f>ROUND((ROUND(AT23*CZ23,2)*0),6)</f>
        <v>0</v>
      </c>
      <c r="DC23">
        <f t="shared" si="1"/>
        <v>0</v>
      </c>
      <c r="DD23" t="s">
        <v>22</v>
      </c>
      <c r="DE23" t="s">
        <v>3</v>
      </c>
      <c r="DF23">
        <f>ROUND((ROUND(AE23*AI23,2)*0)*CX23,2)</f>
        <v>0</v>
      </c>
      <c r="DG23">
        <f>ROUND((ROUND(AF23,2)*0)*CX23,2)</f>
        <v>0</v>
      </c>
      <c r="DH23">
        <f t="shared" si="2"/>
        <v>0</v>
      </c>
      <c r="DI23">
        <f>ROUND((ROUND(AH23,2)*0)*CX23,2)</f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275776602</v>
      </c>
      <c r="C24">
        <v>275776821</v>
      </c>
      <c r="D24">
        <v>223927496</v>
      </c>
      <c r="E24">
        <v>14</v>
      </c>
      <c r="F24">
        <v>1</v>
      </c>
      <c r="G24">
        <v>14</v>
      </c>
      <c r="H24">
        <v>1</v>
      </c>
      <c r="I24" t="s">
        <v>252</v>
      </c>
      <c r="J24" t="s">
        <v>3</v>
      </c>
      <c r="K24" t="s">
        <v>253</v>
      </c>
      <c r="L24">
        <v>1191</v>
      </c>
      <c r="N24">
        <v>1013</v>
      </c>
      <c r="O24" t="s">
        <v>254</v>
      </c>
      <c r="P24" t="s">
        <v>254</v>
      </c>
      <c r="Q24">
        <v>1</v>
      </c>
      <c r="W24">
        <v>0</v>
      </c>
      <c r="X24">
        <v>476480486</v>
      </c>
      <c r="Y24">
        <f t="shared" si="0"/>
        <v>3.71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3.71</v>
      </c>
      <c r="AU24" t="s">
        <v>3</v>
      </c>
      <c r="AV24">
        <v>1</v>
      </c>
      <c r="AW24">
        <v>2</v>
      </c>
      <c r="AX24">
        <v>275777713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ROUND(AT24*Source!I33*AH24*AL24,2)</f>
        <v>0</v>
      </c>
      <c r="CV24">
        <f>ROUND(Y24*Source!I33,9)</f>
        <v>3.71</v>
      </c>
      <c r="CW24">
        <v>0</v>
      </c>
      <c r="CX24">
        <f>ROUND(Y24*Source!I33,9)</f>
        <v>3.71</v>
      </c>
      <c r="CY24">
        <f>AD24</f>
        <v>0</v>
      </c>
      <c r="CZ24">
        <f>AH24</f>
        <v>0</v>
      </c>
      <c r="DA24">
        <f>AL24</f>
        <v>1</v>
      </c>
      <c r="DB24">
        <f>ROUND(ROUND(AT24*CZ24,2),6)</f>
        <v>0</v>
      </c>
      <c r="DC24">
        <f t="shared" si="1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 t="shared" si="2"/>
        <v>0</v>
      </c>
      <c r="DI24">
        <f>ROUND(ROUND(AH24,2)*CX24,2)</f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275776602</v>
      </c>
      <c r="C25">
        <v>275776821</v>
      </c>
      <c r="D25">
        <v>82377658</v>
      </c>
      <c r="E25">
        <v>1</v>
      </c>
      <c r="F25">
        <v>1</v>
      </c>
      <c r="G25">
        <v>14</v>
      </c>
      <c r="H25">
        <v>3</v>
      </c>
      <c r="I25" t="s">
        <v>259</v>
      </c>
      <c r="J25" t="s">
        <v>260</v>
      </c>
      <c r="K25" t="s">
        <v>261</v>
      </c>
      <c r="L25">
        <v>1339</v>
      </c>
      <c r="N25">
        <v>1007</v>
      </c>
      <c r="O25" t="s">
        <v>262</v>
      </c>
      <c r="P25" t="s">
        <v>262</v>
      </c>
      <c r="Q25">
        <v>1</v>
      </c>
      <c r="W25">
        <v>0</v>
      </c>
      <c r="X25">
        <v>1942501623</v>
      </c>
      <c r="Y25">
        <f t="shared" si="0"/>
        <v>4.1999999999999997E-3</v>
      </c>
      <c r="AA25">
        <v>42.5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4.1999999999999997E-3</v>
      </c>
      <c r="AU25" t="s">
        <v>3</v>
      </c>
      <c r="AV25">
        <v>0</v>
      </c>
      <c r="AW25">
        <v>2</v>
      </c>
      <c r="AX25">
        <v>275777714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4.1999999999999997E-3</v>
      </c>
      <c r="CY25">
        <f>AA25</f>
        <v>42.5</v>
      </c>
      <c r="CZ25">
        <f>AE25</f>
        <v>7.07</v>
      </c>
      <c r="DA25">
        <f>AI25</f>
        <v>6</v>
      </c>
      <c r="DB25">
        <f>ROUND((ROUND(AT25*CZ25,2)*0),6)</f>
        <v>0</v>
      </c>
      <c r="DC25">
        <f t="shared" si="1"/>
        <v>0</v>
      </c>
      <c r="DD25" t="s">
        <v>22</v>
      </c>
      <c r="DE25" t="s">
        <v>3</v>
      </c>
      <c r="DF25">
        <f>ROUND((ROUND(AE25*AI25,2)*0)*CX25,2)</f>
        <v>0</v>
      </c>
      <c r="DG25">
        <f>ROUND((ROUND(AF25,2)*0)*CX25,2)</f>
        <v>0</v>
      </c>
      <c r="DH25">
        <f t="shared" si="2"/>
        <v>0</v>
      </c>
      <c r="DI25">
        <f>ROUND((ROUND(AH25,2)*0)*CX25,2)</f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275776602</v>
      </c>
      <c r="C26">
        <v>275776821</v>
      </c>
      <c r="D26">
        <v>208789250</v>
      </c>
      <c r="E26">
        <v>1</v>
      </c>
      <c r="F26">
        <v>1</v>
      </c>
      <c r="G26">
        <v>14</v>
      </c>
      <c r="H26">
        <v>3</v>
      </c>
      <c r="I26" t="s">
        <v>287</v>
      </c>
      <c r="J26" t="s">
        <v>288</v>
      </c>
      <c r="K26" t="s">
        <v>289</v>
      </c>
      <c r="L26">
        <v>1348</v>
      </c>
      <c r="N26">
        <v>1009</v>
      </c>
      <c r="O26" t="s">
        <v>290</v>
      </c>
      <c r="P26" t="s">
        <v>290</v>
      </c>
      <c r="Q26">
        <v>1000</v>
      </c>
      <c r="W26">
        <v>0</v>
      </c>
      <c r="X26">
        <v>1217530821</v>
      </c>
      <c r="Y26">
        <f t="shared" si="0"/>
        <v>4.0000000000000001E-3</v>
      </c>
      <c r="AA26">
        <v>75151.350000000006</v>
      </c>
      <c r="AB26">
        <v>0</v>
      </c>
      <c r="AC26">
        <v>0</v>
      </c>
      <c r="AD26">
        <v>0</v>
      </c>
      <c r="AE26">
        <v>5681.92</v>
      </c>
      <c r="AF26">
        <v>0</v>
      </c>
      <c r="AG26">
        <v>0</v>
      </c>
      <c r="AH26">
        <v>0</v>
      </c>
      <c r="AI26">
        <v>13.2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4.0000000000000001E-3</v>
      </c>
      <c r="AU26" t="s">
        <v>3</v>
      </c>
      <c r="AV26">
        <v>0</v>
      </c>
      <c r="AW26">
        <v>2</v>
      </c>
      <c r="AX26">
        <v>275777715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4.0000000000000001E-3</v>
      </c>
      <c r="CY26">
        <f>AA26</f>
        <v>75151.350000000006</v>
      </c>
      <c r="CZ26">
        <f>AE26</f>
        <v>5681.92</v>
      </c>
      <c r="DA26">
        <f>AI26</f>
        <v>13.2</v>
      </c>
      <c r="DB26">
        <f>ROUND((ROUND(AT26*CZ26,2)*0),6)</f>
        <v>0</v>
      </c>
      <c r="DC26">
        <f t="shared" si="1"/>
        <v>0</v>
      </c>
      <c r="DD26" t="s">
        <v>22</v>
      </c>
      <c r="DE26" t="s">
        <v>3</v>
      </c>
      <c r="DF26">
        <f>ROUND((ROUND(AE26*AI26,2)*0)*CX26,2)</f>
        <v>0</v>
      </c>
      <c r="DG26">
        <f>ROUND((ROUND(AF26,2)*0)*CX26,2)</f>
        <v>0</v>
      </c>
      <c r="DH26">
        <f t="shared" si="2"/>
        <v>0</v>
      </c>
      <c r="DI26">
        <f>ROUND((ROUND(AH26,2)*0)*CX26,2)</f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275776602</v>
      </c>
      <c r="C27">
        <v>275776821</v>
      </c>
      <c r="D27">
        <v>82350419</v>
      </c>
      <c r="E27">
        <v>14</v>
      </c>
      <c r="F27">
        <v>1</v>
      </c>
      <c r="G27">
        <v>14</v>
      </c>
      <c r="H27">
        <v>3</v>
      </c>
      <c r="I27" t="s">
        <v>291</v>
      </c>
      <c r="J27" t="s">
        <v>3</v>
      </c>
      <c r="K27" t="s">
        <v>292</v>
      </c>
      <c r="L27">
        <v>1346</v>
      </c>
      <c r="N27">
        <v>1009</v>
      </c>
      <c r="O27" t="s">
        <v>266</v>
      </c>
      <c r="P27" t="s">
        <v>266</v>
      </c>
      <c r="Q27">
        <v>1</v>
      </c>
      <c r="W27">
        <v>0</v>
      </c>
      <c r="X27">
        <v>1269444866</v>
      </c>
      <c r="Y27">
        <f t="shared" si="0"/>
        <v>0.05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0.05</v>
      </c>
      <c r="AU27" t="s">
        <v>3</v>
      </c>
      <c r="AV27">
        <v>0</v>
      </c>
      <c r="AW27">
        <v>2</v>
      </c>
      <c r="AX27">
        <v>275777716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0.05</v>
      </c>
      <c r="CY27">
        <f>AA27</f>
        <v>0</v>
      </c>
      <c r="CZ27">
        <f>AE27</f>
        <v>0</v>
      </c>
      <c r="DA27">
        <f>AI27</f>
        <v>1</v>
      </c>
      <c r="DB27">
        <f>ROUND((ROUND(AT27*CZ27,2)*0),6)</f>
        <v>0</v>
      </c>
      <c r="DC27">
        <f t="shared" si="1"/>
        <v>0</v>
      </c>
      <c r="DD27" t="s">
        <v>22</v>
      </c>
      <c r="DE27" t="s">
        <v>3</v>
      </c>
      <c r="DF27">
        <f>ROUND((ROUND(AE27,2)*0)*CX27,2)</f>
        <v>0</v>
      </c>
      <c r="DG27">
        <f>ROUND((ROUND(AF27,2)*0)*CX27,2)</f>
        <v>0</v>
      </c>
      <c r="DH27">
        <f t="shared" si="2"/>
        <v>0</v>
      </c>
      <c r="DI27">
        <f>ROUND((ROUND(AH27,2)*0)*CX27,2)</f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275776602</v>
      </c>
      <c r="C28">
        <v>275776821</v>
      </c>
      <c r="D28">
        <v>82370430</v>
      </c>
      <c r="E28">
        <v>14</v>
      </c>
      <c r="F28">
        <v>1</v>
      </c>
      <c r="G28">
        <v>14</v>
      </c>
      <c r="H28">
        <v>3</v>
      </c>
      <c r="I28" t="s">
        <v>275</v>
      </c>
      <c r="J28" t="s">
        <v>3</v>
      </c>
      <c r="K28" t="s">
        <v>276</v>
      </c>
      <c r="L28">
        <v>1346</v>
      </c>
      <c r="N28">
        <v>1009</v>
      </c>
      <c r="O28" t="s">
        <v>266</v>
      </c>
      <c r="P28" t="s">
        <v>266</v>
      </c>
      <c r="Q28">
        <v>1</v>
      </c>
      <c r="W28">
        <v>0</v>
      </c>
      <c r="X28">
        <v>-1820442612</v>
      </c>
      <c r="Y28">
        <f t="shared" si="0"/>
        <v>15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15</v>
      </c>
      <c r="AU28" t="s">
        <v>3</v>
      </c>
      <c r="AV28">
        <v>0</v>
      </c>
      <c r="AW28">
        <v>2</v>
      </c>
      <c r="AX28">
        <v>275777717</v>
      </c>
      <c r="AY28">
        <v>1</v>
      </c>
      <c r="AZ28">
        <v>2048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15</v>
      </c>
      <c r="CY28">
        <f>AA28</f>
        <v>0</v>
      </c>
      <c r="CZ28">
        <f>AE28</f>
        <v>0</v>
      </c>
      <c r="DA28">
        <f>AI28</f>
        <v>1</v>
      </c>
      <c r="DB28">
        <f>ROUND((ROUND(AT28*CZ28,2)*0),6)</f>
        <v>0</v>
      </c>
      <c r="DC28">
        <f t="shared" si="1"/>
        <v>0</v>
      </c>
      <c r="DD28" t="s">
        <v>22</v>
      </c>
      <c r="DE28" t="s">
        <v>3</v>
      </c>
      <c r="DF28">
        <f>ROUND((ROUND(AE28,2)*0)*CX28,2)</f>
        <v>0</v>
      </c>
      <c r="DG28">
        <f>ROUND((ROUND(AF28,2)*0)*CX28,2)</f>
        <v>0</v>
      </c>
      <c r="DH28">
        <f t="shared" si="2"/>
        <v>0</v>
      </c>
      <c r="DI28">
        <f>ROUND((ROUND(AH28,2)*0)*CX28,2)</f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275776602</v>
      </c>
      <c r="C29">
        <v>275776821</v>
      </c>
      <c r="D29">
        <v>82370614</v>
      </c>
      <c r="E29">
        <v>14</v>
      </c>
      <c r="F29">
        <v>1</v>
      </c>
      <c r="G29">
        <v>14</v>
      </c>
      <c r="H29">
        <v>3</v>
      </c>
      <c r="I29" t="s">
        <v>270</v>
      </c>
      <c r="J29" t="s">
        <v>3</v>
      </c>
      <c r="K29" t="s">
        <v>293</v>
      </c>
      <c r="L29">
        <v>1346</v>
      </c>
      <c r="N29">
        <v>1009</v>
      </c>
      <c r="O29" t="s">
        <v>266</v>
      </c>
      <c r="P29" t="s">
        <v>266</v>
      </c>
      <c r="Q29">
        <v>1</v>
      </c>
      <c r="W29">
        <v>0</v>
      </c>
      <c r="X29">
        <v>-1714103397</v>
      </c>
      <c r="Y29">
        <f t="shared" si="0"/>
        <v>2.86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2.86</v>
      </c>
      <c r="AU29" t="s">
        <v>3</v>
      </c>
      <c r="AV29">
        <v>0</v>
      </c>
      <c r="AW29">
        <v>2</v>
      </c>
      <c r="AX29">
        <v>275777718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2.86</v>
      </c>
      <c r="CY29">
        <f>AA29</f>
        <v>0</v>
      </c>
      <c r="CZ29">
        <f>AE29</f>
        <v>0</v>
      </c>
      <c r="DA29">
        <f>AI29</f>
        <v>1</v>
      </c>
      <c r="DB29">
        <f>ROUND((ROUND(AT29*CZ29,2)*0),6)</f>
        <v>0</v>
      </c>
      <c r="DC29">
        <f t="shared" si="1"/>
        <v>0</v>
      </c>
      <c r="DD29" t="s">
        <v>22</v>
      </c>
      <c r="DE29" t="s">
        <v>3</v>
      </c>
      <c r="DF29">
        <f>ROUND((ROUND(AE29,2)*0)*CX29,2)</f>
        <v>0</v>
      </c>
      <c r="DG29">
        <f>ROUND((ROUND(AF29,2)*0)*CX29,2)</f>
        <v>0</v>
      </c>
      <c r="DH29">
        <f t="shared" si="2"/>
        <v>0</v>
      </c>
      <c r="DI29">
        <f>ROUND((ROUND(AH29,2)*0)*CX29,2)</f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275776602</v>
      </c>
      <c r="C30">
        <v>275776850</v>
      </c>
      <c r="D30">
        <v>82341259</v>
      </c>
      <c r="E30">
        <v>14</v>
      </c>
      <c r="F30">
        <v>1</v>
      </c>
      <c r="G30">
        <v>14</v>
      </c>
      <c r="H30">
        <v>1</v>
      </c>
      <c r="I30" t="s">
        <v>252</v>
      </c>
      <c r="J30" t="s">
        <v>3</v>
      </c>
      <c r="K30" t="s">
        <v>253</v>
      </c>
      <c r="L30">
        <v>1191</v>
      </c>
      <c r="N30">
        <v>1013</v>
      </c>
      <c r="O30" t="s">
        <v>254</v>
      </c>
      <c r="P30" t="s">
        <v>254</v>
      </c>
      <c r="Q30">
        <v>1</v>
      </c>
      <c r="W30">
        <v>0</v>
      </c>
      <c r="X30">
        <v>476480486</v>
      </c>
      <c r="Y30">
        <f t="shared" si="0"/>
        <v>1.66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1.66</v>
      </c>
      <c r="AU30" t="s">
        <v>3</v>
      </c>
      <c r="AV30">
        <v>1</v>
      </c>
      <c r="AW30">
        <v>2</v>
      </c>
      <c r="AX30">
        <v>275777719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ROUND(AT30*Source!I34*AH30*AL30,2)</f>
        <v>0</v>
      </c>
      <c r="CV30">
        <f>ROUND(Y30*Source!I34,9)</f>
        <v>1.66</v>
      </c>
      <c r="CW30">
        <v>0</v>
      </c>
      <c r="CX30">
        <f>ROUND(Y30*Source!I34,9)</f>
        <v>1.66</v>
      </c>
      <c r="CY30">
        <f>AD30</f>
        <v>0</v>
      </c>
      <c r="CZ30">
        <f>AH30</f>
        <v>0</v>
      </c>
      <c r="DA30">
        <f>AL30</f>
        <v>1</v>
      </c>
      <c r="DB30">
        <f>ROUND(ROUND(AT30*CZ30,2),6)</f>
        <v>0</v>
      </c>
      <c r="DC30">
        <f t="shared" si="1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 t="shared" si="2"/>
        <v>0</v>
      </c>
      <c r="DI30">
        <f>ROUND(ROUND(AH30,2)*CX30,2)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275776602</v>
      </c>
      <c r="C31">
        <v>275776850</v>
      </c>
      <c r="D31">
        <v>82377658</v>
      </c>
      <c r="E31">
        <v>1</v>
      </c>
      <c r="F31">
        <v>1</v>
      </c>
      <c r="G31">
        <v>14</v>
      </c>
      <c r="H31">
        <v>3</v>
      </c>
      <c r="I31" t="s">
        <v>259</v>
      </c>
      <c r="J31" t="s">
        <v>260</v>
      </c>
      <c r="K31" t="s">
        <v>261</v>
      </c>
      <c r="L31">
        <v>1339</v>
      </c>
      <c r="N31">
        <v>1007</v>
      </c>
      <c r="O31" t="s">
        <v>262</v>
      </c>
      <c r="P31" t="s">
        <v>262</v>
      </c>
      <c r="Q31">
        <v>1</v>
      </c>
      <c r="W31">
        <v>0</v>
      </c>
      <c r="X31">
        <v>1942501623</v>
      </c>
      <c r="Y31">
        <f t="shared" si="0"/>
        <v>3.5200000000000001E-3</v>
      </c>
      <c r="AA31">
        <v>42.5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3.5200000000000001E-3</v>
      </c>
      <c r="AU31" t="s">
        <v>3</v>
      </c>
      <c r="AV31">
        <v>0</v>
      </c>
      <c r="AW31">
        <v>2</v>
      </c>
      <c r="AX31">
        <v>275777720</v>
      </c>
      <c r="AY31">
        <v>1</v>
      </c>
      <c r="AZ31">
        <v>2048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ROUND(Y31*Source!I34,9)</f>
        <v>3.5200000000000001E-3</v>
      </c>
      <c r="CY31">
        <f>AA31</f>
        <v>42.5</v>
      </c>
      <c r="CZ31">
        <f>AE31</f>
        <v>7.07</v>
      </c>
      <c r="DA31">
        <f>AI31</f>
        <v>6</v>
      </c>
      <c r="DB31">
        <f>ROUND((ROUND(AT31*CZ31,2)*0),6)</f>
        <v>0</v>
      </c>
      <c r="DC31">
        <f t="shared" si="1"/>
        <v>0</v>
      </c>
      <c r="DD31" t="s">
        <v>22</v>
      </c>
      <c r="DE31" t="s">
        <v>3</v>
      </c>
      <c r="DF31">
        <f>ROUND((ROUND(AE31*AI31,2)*0)*CX31,2)</f>
        <v>0</v>
      </c>
      <c r="DG31">
        <f>ROUND((ROUND(AF31,2)*0)*CX31,2)</f>
        <v>0</v>
      </c>
      <c r="DH31">
        <f t="shared" si="2"/>
        <v>0</v>
      </c>
      <c r="DI31">
        <f>ROUND((ROUND(AH31,2)*0)*CX31,2)</f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275776602</v>
      </c>
      <c r="C32">
        <v>275776850</v>
      </c>
      <c r="D32">
        <v>82370430</v>
      </c>
      <c r="E32">
        <v>14</v>
      </c>
      <c r="F32">
        <v>1</v>
      </c>
      <c r="G32">
        <v>14</v>
      </c>
      <c r="H32">
        <v>3</v>
      </c>
      <c r="I32" t="s">
        <v>275</v>
      </c>
      <c r="J32" t="s">
        <v>3</v>
      </c>
      <c r="K32" t="s">
        <v>276</v>
      </c>
      <c r="L32">
        <v>1346</v>
      </c>
      <c r="N32">
        <v>1009</v>
      </c>
      <c r="O32" t="s">
        <v>266</v>
      </c>
      <c r="P32" t="s">
        <v>266</v>
      </c>
      <c r="Q32">
        <v>1</v>
      </c>
      <c r="W32">
        <v>0</v>
      </c>
      <c r="X32">
        <v>-1820442612</v>
      </c>
      <c r="Y32">
        <f t="shared" si="0"/>
        <v>15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15</v>
      </c>
      <c r="AU32" t="s">
        <v>3</v>
      </c>
      <c r="AV32">
        <v>0</v>
      </c>
      <c r="AW32">
        <v>2</v>
      </c>
      <c r="AX32">
        <v>275777721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ROUND(Y32*Source!I34,9)</f>
        <v>15</v>
      </c>
      <c r="CY32">
        <f>AA32</f>
        <v>0</v>
      </c>
      <c r="CZ32">
        <f>AE32</f>
        <v>0</v>
      </c>
      <c r="DA32">
        <f>AI32</f>
        <v>1</v>
      </c>
      <c r="DB32">
        <f>ROUND((ROUND(AT32*CZ32,2)*0),6)</f>
        <v>0</v>
      </c>
      <c r="DC32">
        <f t="shared" si="1"/>
        <v>0</v>
      </c>
      <c r="DD32" t="s">
        <v>22</v>
      </c>
      <c r="DE32" t="s">
        <v>3</v>
      </c>
      <c r="DF32">
        <f>ROUND((ROUND(AE32,2)*0)*CX32,2)</f>
        <v>0</v>
      </c>
      <c r="DG32">
        <f>ROUND((ROUND(AF32,2)*0)*CX32,2)</f>
        <v>0</v>
      </c>
      <c r="DH32">
        <f t="shared" si="2"/>
        <v>0</v>
      </c>
      <c r="DI32">
        <f>ROUND((ROUND(AH32,2)*0)*CX32,2)</f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275776602</v>
      </c>
      <c r="C33">
        <v>275776850</v>
      </c>
      <c r="D33">
        <v>82370614</v>
      </c>
      <c r="E33">
        <v>14</v>
      </c>
      <c r="F33">
        <v>1</v>
      </c>
      <c r="G33">
        <v>14</v>
      </c>
      <c r="H33">
        <v>3</v>
      </c>
      <c r="I33" t="s">
        <v>270</v>
      </c>
      <c r="J33" t="s">
        <v>3</v>
      </c>
      <c r="K33" t="s">
        <v>293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W33">
        <v>0</v>
      </c>
      <c r="X33">
        <v>-1714103397</v>
      </c>
      <c r="Y33">
        <f t="shared" ref="Y33:Y64" si="3">AT33</f>
        <v>1.9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1.9</v>
      </c>
      <c r="AU33" t="s">
        <v>3</v>
      </c>
      <c r="AV33">
        <v>0</v>
      </c>
      <c r="AW33">
        <v>2</v>
      </c>
      <c r="AX33">
        <v>275777722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ROUND(Y33*Source!I34,9)</f>
        <v>1.9</v>
      </c>
      <c r="CY33">
        <f>AA33</f>
        <v>0</v>
      </c>
      <c r="CZ33">
        <f>AE33</f>
        <v>0</v>
      </c>
      <c r="DA33">
        <f>AI33</f>
        <v>1</v>
      </c>
      <c r="DB33">
        <f>ROUND((ROUND(AT33*CZ33,2)*0),6)</f>
        <v>0</v>
      </c>
      <c r="DC33">
        <f t="shared" ref="DC33:DC64" si="4">ROUND(ROUND(AT33*AG33,2),6)</f>
        <v>0</v>
      </c>
      <c r="DD33" t="s">
        <v>22</v>
      </c>
      <c r="DE33" t="s">
        <v>3</v>
      </c>
      <c r="DF33">
        <f>ROUND((ROUND(AE33,2)*0)*CX33,2)</f>
        <v>0</v>
      </c>
      <c r="DG33">
        <f>ROUND((ROUND(AF33,2)*0)*CX33,2)</f>
        <v>0</v>
      </c>
      <c r="DH33">
        <f t="shared" si="2"/>
        <v>0</v>
      </c>
      <c r="DI33">
        <f>ROUND((ROUND(AH33,2)*0)*CX33,2)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275776602</v>
      </c>
      <c r="C34">
        <v>275776867</v>
      </c>
      <c r="D34">
        <v>90098732</v>
      </c>
      <c r="E34">
        <v>14</v>
      </c>
      <c r="F34">
        <v>1</v>
      </c>
      <c r="G34">
        <v>14</v>
      </c>
      <c r="H34">
        <v>1</v>
      </c>
      <c r="I34" t="s">
        <v>252</v>
      </c>
      <c r="J34" t="s">
        <v>3</v>
      </c>
      <c r="K34" t="s">
        <v>253</v>
      </c>
      <c r="L34">
        <v>1191</v>
      </c>
      <c r="N34">
        <v>1013</v>
      </c>
      <c r="O34" t="s">
        <v>254</v>
      </c>
      <c r="P34" t="s">
        <v>254</v>
      </c>
      <c r="Q34">
        <v>1</v>
      </c>
      <c r="W34">
        <v>0</v>
      </c>
      <c r="X34">
        <v>476480486</v>
      </c>
      <c r="Y34">
        <f t="shared" si="3"/>
        <v>1.32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1.32</v>
      </c>
      <c r="AU34" t="s">
        <v>3</v>
      </c>
      <c r="AV34">
        <v>1</v>
      </c>
      <c r="AW34">
        <v>2</v>
      </c>
      <c r="AX34">
        <v>275777723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ROUND(AT34*Source!I35*AH34*AL34,2)</f>
        <v>0</v>
      </c>
      <c r="CV34">
        <f>ROUND(Y34*Source!I35,9)</f>
        <v>1.32</v>
      </c>
      <c r="CW34">
        <v>0</v>
      </c>
      <c r="CX34">
        <f>ROUND(Y34*Source!I35,9)</f>
        <v>1.32</v>
      </c>
      <c r="CY34">
        <f>AD34</f>
        <v>0</v>
      </c>
      <c r="CZ34">
        <f>AH34</f>
        <v>0</v>
      </c>
      <c r="DA34">
        <f>AL34</f>
        <v>1</v>
      </c>
      <c r="DB34">
        <f>ROUND(ROUND(AT34*CZ34,2),6)</f>
        <v>0</v>
      </c>
      <c r="DC34">
        <f t="shared" si="4"/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 t="shared" si="2"/>
        <v>0</v>
      </c>
      <c r="DI34">
        <f>ROUND(ROUND(AH34,2)*CX34,2)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275776602</v>
      </c>
      <c r="C35">
        <v>275776867</v>
      </c>
      <c r="D35">
        <v>82377658</v>
      </c>
      <c r="E35">
        <v>1</v>
      </c>
      <c r="F35">
        <v>1</v>
      </c>
      <c r="G35">
        <v>14</v>
      </c>
      <c r="H35">
        <v>3</v>
      </c>
      <c r="I35" t="s">
        <v>259</v>
      </c>
      <c r="J35" t="s">
        <v>260</v>
      </c>
      <c r="K35" t="s">
        <v>261</v>
      </c>
      <c r="L35">
        <v>1339</v>
      </c>
      <c r="N35">
        <v>1007</v>
      </c>
      <c r="O35" t="s">
        <v>262</v>
      </c>
      <c r="P35" t="s">
        <v>262</v>
      </c>
      <c r="Q35">
        <v>1</v>
      </c>
      <c r="W35">
        <v>0</v>
      </c>
      <c r="X35">
        <v>1942501623</v>
      </c>
      <c r="Y35">
        <f t="shared" si="3"/>
        <v>2.4499999999999999E-3</v>
      </c>
      <c r="AA35">
        <v>42.5</v>
      </c>
      <c r="AB35">
        <v>0</v>
      </c>
      <c r="AC35">
        <v>0</v>
      </c>
      <c r="AD35">
        <v>0</v>
      </c>
      <c r="AE35">
        <v>7.07</v>
      </c>
      <c r="AF35">
        <v>0</v>
      </c>
      <c r="AG35">
        <v>0</v>
      </c>
      <c r="AH35">
        <v>0</v>
      </c>
      <c r="AI35">
        <v>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2.4499999999999999E-3</v>
      </c>
      <c r="AU35" t="s">
        <v>3</v>
      </c>
      <c r="AV35">
        <v>0</v>
      </c>
      <c r="AW35">
        <v>2</v>
      </c>
      <c r="AX35">
        <v>275777724</v>
      </c>
      <c r="AY35">
        <v>1</v>
      </c>
      <c r="AZ35">
        <v>2048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ROUND(Y35*Source!I35,9)</f>
        <v>2.4499999999999999E-3</v>
      </c>
      <c r="CY35">
        <f>AA35</f>
        <v>42.5</v>
      </c>
      <c r="CZ35">
        <f>AE35</f>
        <v>7.07</v>
      </c>
      <c r="DA35">
        <f>AI35</f>
        <v>6</v>
      </c>
      <c r="DB35">
        <f>ROUND((ROUND(AT35*CZ35,2)*0),6)</f>
        <v>0</v>
      </c>
      <c r="DC35">
        <f t="shared" si="4"/>
        <v>0</v>
      </c>
      <c r="DD35" t="s">
        <v>22</v>
      </c>
      <c r="DE35" t="s">
        <v>3</v>
      </c>
      <c r="DF35">
        <f>ROUND((ROUND(AE35*AI35,2)*0)*CX35,2)</f>
        <v>0</v>
      </c>
      <c r="DG35">
        <f>ROUND((ROUND(AF35,2)*0)*CX35,2)</f>
        <v>0</v>
      </c>
      <c r="DH35">
        <f t="shared" si="2"/>
        <v>0</v>
      </c>
      <c r="DI35">
        <f>ROUND((ROUND(AH35,2)*0)*CX35,2)</f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ROW(Source!A35)</f>
        <v>35</v>
      </c>
      <c r="B36">
        <v>275776602</v>
      </c>
      <c r="C36">
        <v>275776867</v>
      </c>
      <c r="D36">
        <v>82348949</v>
      </c>
      <c r="E36">
        <v>14</v>
      </c>
      <c r="F36">
        <v>1</v>
      </c>
      <c r="G36">
        <v>14</v>
      </c>
      <c r="H36">
        <v>3</v>
      </c>
      <c r="I36" t="s">
        <v>294</v>
      </c>
      <c r="J36" t="s">
        <v>3</v>
      </c>
      <c r="K36" t="s">
        <v>295</v>
      </c>
      <c r="L36">
        <v>1346</v>
      </c>
      <c r="N36">
        <v>1009</v>
      </c>
      <c r="O36" t="s">
        <v>266</v>
      </c>
      <c r="P36" t="s">
        <v>266</v>
      </c>
      <c r="Q36">
        <v>1</v>
      </c>
      <c r="W36">
        <v>0</v>
      </c>
      <c r="X36">
        <v>73060587</v>
      </c>
      <c r="Y36">
        <f t="shared" si="3"/>
        <v>0.35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0.35</v>
      </c>
      <c r="AU36" t="s">
        <v>3</v>
      </c>
      <c r="AV36">
        <v>0</v>
      </c>
      <c r="AW36">
        <v>2</v>
      </c>
      <c r="AX36">
        <v>275777725</v>
      </c>
      <c r="AY36">
        <v>1</v>
      </c>
      <c r="AZ36">
        <v>2048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ROUND(Y36*Source!I35,9)</f>
        <v>0.35</v>
      </c>
      <c r="CY36">
        <f>AA36</f>
        <v>0</v>
      </c>
      <c r="CZ36">
        <f>AE36</f>
        <v>0</v>
      </c>
      <c r="DA36">
        <f>AI36</f>
        <v>1</v>
      </c>
      <c r="DB36">
        <f>ROUND((ROUND(AT36*CZ36,2)*0),6)</f>
        <v>0</v>
      </c>
      <c r="DC36">
        <f t="shared" si="4"/>
        <v>0</v>
      </c>
      <c r="DD36" t="s">
        <v>22</v>
      </c>
      <c r="DE36" t="s">
        <v>3</v>
      </c>
      <c r="DF36">
        <f>ROUND((ROUND(AE36,2)*0)*CX36,2)</f>
        <v>0</v>
      </c>
      <c r="DG36">
        <f>ROUND((ROUND(AF36,2)*0)*CX36,2)</f>
        <v>0</v>
      </c>
      <c r="DH36">
        <f t="shared" si="2"/>
        <v>0</v>
      </c>
      <c r="DI36">
        <f>ROUND((ROUND(AH36,2)*0)*CX36,2)</f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275776602</v>
      </c>
      <c r="C37">
        <v>275776867</v>
      </c>
      <c r="D37">
        <v>82350419</v>
      </c>
      <c r="E37">
        <v>14</v>
      </c>
      <c r="F37">
        <v>1</v>
      </c>
      <c r="G37">
        <v>14</v>
      </c>
      <c r="H37">
        <v>3</v>
      </c>
      <c r="I37" t="s">
        <v>291</v>
      </c>
      <c r="J37" t="s">
        <v>3</v>
      </c>
      <c r="K37" t="s">
        <v>292</v>
      </c>
      <c r="L37">
        <v>1346</v>
      </c>
      <c r="N37">
        <v>1009</v>
      </c>
      <c r="O37" t="s">
        <v>266</v>
      </c>
      <c r="P37" t="s">
        <v>266</v>
      </c>
      <c r="Q37">
        <v>1</v>
      </c>
      <c r="W37">
        <v>0</v>
      </c>
      <c r="X37">
        <v>1269444866</v>
      </c>
      <c r="Y37">
        <f t="shared" si="3"/>
        <v>0.05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0.05</v>
      </c>
      <c r="AU37" t="s">
        <v>3</v>
      </c>
      <c r="AV37">
        <v>0</v>
      </c>
      <c r="AW37">
        <v>2</v>
      </c>
      <c r="AX37">
        <v>275777726</v>
      </c>
      <c r="AY37">
        <v>1</v>
      </c>
      <c r="AZ37">
        <v>2048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ROUND(Y37*Source!I35,9)</f>
        <v>0.05</v>
      </c>
      <c r="CY37">
        <f>AA37</f>
        <v>0</v>
      </c>
      <c r="CZ37">
        <f>AE37</f>
        <v>0</v>
      </c>
      <c r="DA37">
        <f>AI37</f>
        <v>1</v>
      </c>
      <c r="DB37">
        <f>ROUND((ROUND(AT37*CZ37,2)*0),6)</f>
        <v>0</v>
      </c>
      <c r="DC37">
        <f t="shared" si="4"/>
        <v>0</v>
      </c>
      <c r="DD37" t="s">
        <v>22</v>
      </c>
      <c r="DE37" t="s">
        <v>3</v>
      </c>
      <c r="DF37">
        <f>ROUND((ROUND(AE37,2)*0)*CX37,2)</f>
        <v>0</v>
      </c>
      <c r="DG37">
        <f>ROUND((ROUND(AF37,2)*0)*CX37,2)</f>
        <v>0</v>
      </c>
      <c r="DH37">
        <f t="shared" si="2"/>
        <v>0</v>
      </c>
      <c r="DI37">
        <f>ROUND((ROUND(AH37,2)*0)*CX37,2)</f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275776602</v>
      </c>
      <c r="C38">
        <v>275776867</v>
      </c>
      <c r="D38">
        <v>82370600</v>
      </c>
      <c r="E38">
        <v>14</v>
      </c>
      <c r="F38">
        <v>1</v>
      </c>
      <c r="G38">
        <v>14</v>
      </c>
      <c r="H38">
        <v>3</v>
      </c>
      <c r="I38" t="s">
        <v>270</v>
      </c>
      <c r="J38" t="s">
        <v>3</v>
      </c>
      <c r="K38" t="s">
        <v>296</v>
      </c>
      <c r="L38">
        <v>1346</v>
      </c>
      <c r="N38">
        <v>1009</v>
      </c>
      <c r="O38" t="s">
        <v>266</v>
      </c>
      <c r="P38" t="s">
        <v>266</v>
      </c>
      <c r="Q38">
        <v>1</v>
      </c>
      <c r="W38">
        <v>0</v>
      </c>
      <c r="X38">
        <v>1117603370</v>
      </c>
      <c r="Y38">
        <f t="shared" si="3"/>
        <v>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2</v>
      </c>
      <c r="AU38" t="s">
        <v>3</v>
      </c>
      <c r="AV38">
        <v>0</v>
      </c>
      <c r="AW38">
        <v>2</v>
      </c>
      <c r="AX38">
        <v>275777727</v>
      </c>
      <c r="AY38">
        <v>1</v>
      </c>
      <c r="AZ38">
        <v>2048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ROUND(Y38*Source!I35,9)</f>
        <v>2</v>
      </c>
      <c r="CY38">
        <f>AA38</f>
        <v>0</v>
      </c>
      <c r="CZ38">
        <f>AE38</f>
        <v>0</v>
      </c>
      <c r="DA38">
        <f>AI38</f>
        <v>1</v>
      </c>
      <c r="DB38">
        <f>ROUND((ROUND(AT38*CZ38,2)*0),6)</f>
        <v>0</v>
      </c>
      <c r="DC38">
        <f t="shared" si="4"/>
        <v>0</v>
      </c>
      <c r="DD38" t="s">
        <v>22</v>
      </c>
      <c r="DE38" t="s">
        <v>3</v>
      </c>
      <c r="DF38">
        <f>ROUND((ROUND(AE38,2)*0)*CX38,2)</f>
        <v>0</v>
      </c>
      <c r="DG38">
        <f>ROUND((ROUND(AF38,2)*0)*CX38,2)</f>
        <v>0</v>
      </c>
      <c r="DH38">
        <f t="shared" si="2"/>
        <v>0</v>
      </c>
      <c r="DI38">
        <f>ROUND((ROUND(AH38,2)*0)*CX38,2)</f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275776602</v>
      </c>
      <c r="C39">
        <v>275776888</v>
      </c>
      <c r="D39">
        <v>82341259</v>
      </c>
      <c r="E39">
        <v>14</v>
      </c>
      <c r="F39">
        <v>1</v>
      </c>
      <c r="G39">
        <v>14</v>
      </c>
      <c r="H39">
        <v>1</v>
      </c>
      <c r="I39" t="s">
        <v>252</v>
      </c>
      <c r="J39" t="s">
        <v>3</v>
      </c>
      <c r="K39" t="s">
        <v>253</v>
      </c>
      <c r="L39">
        <v>1191</v>
      </c>
      <c r="N39">
        <v>1013</v>
      </c>
      <c r="O39" t="s">
        <v>254</v>
      </c>
      <c r="P39" t="s">
        <v>254</v>
      </c>
      <c r="Q39">
        <v>1</v>
      </c>
      <c r="W39">
        <v>0</v>
      </c>
      <c r="X39">
        <v>476480486</v>
      </c>
      <c r="Y39">
        <f t="shared" si="3"/>
        <v>1.26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1.26</v>
      </c>
      <c r="AU39" t="s">
        <v>3</v>
      </c>
      <c r="AV39">
        <v>1</v>
      </c>
      <c r="AW39">
        <v>2</v>
      </c>
      <c r="AX39">
        <v>275777728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ROUND(AT39*Source!I36*AH39*AL39,2)</f>
        <v>0</v>
      </c>
      <c r="CV39">
        <f>ROUND(Y39*Source!I36,9)</f>
        <v>1.26</v>
      </c>
      <c r="CW39">
        <v>0</v>
      </c>
      <c r="CX39">
        <f>ROUND(Y39*Source!I36,9)</f>
        <v>1.26</v>
      </c>
      <c r="CY39">
        <f>AD39</f>
        <v>0</v>
      </c>
      <c r="CZ39">
        <f>AH39</f>
        <v>0</v>
      </c>
      <c r="DA39">
        <f>AL39</f>
        <v>1</v>
      </c>
      <c r="DB39">
        <f>ROUND(ROUND(AT39*CZ39,2),6)</f>
        <v>0</v>
      </c>
      <c r="DC39">
        <f t="shared" si="4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 t="shared" si="2"/>
        <v>0</v>
      </c>
      <c r="DI39">
        <f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275776602</v>
      </c>
      <c r="C40">
        <v>275776888</v>
      </c>
      <c r="D40">
        <v>82377658</v>
      </c>
      <c r="E40">
        <v>1</v>
      </c>
      <c r="F40">
        <v>1</v>
      </c>
      <c r="G40">
        <v>14</v>
      </c>
      <c r="H40">
        <v>3</v>
      </c>
      <c r="I40" t="s">
        <v>259</v>
      </c>
      <c r="J40" t="s">
        <v>260</v>
      </c>
      <c r="K40" t="s">
        <v>261</v>
      </c>
      <c r="L40">
        <v>1339</v>
      </c>
      <c r="N40">
        <v>1007</v>
      </c>
      <c r="O40" t="s">
        <v>262</v>
      </c>
      <c r="P40" t="s">
        <v>262</v>
      </c>
      <c r="Q40">
        <v>1</v>
      </c>
      <c r="W40">
        <v>0</v>
      </c>
      <c r="X40">
        <v>1942501623</v>
      </c>
      <c r="Y40">
        <f t="shared" si="3"/>
        <v>1.65E-3</v>
      </c>
      <c r="AA40">
        <v>42.5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1.65E-3</v>
      </c>
      <c r="AU40" t="s">
        <v>3</v>
      </c>
      <c r="AV40">
        <v>0</v>
      </c>
      <c r="AW40">
        <v>2</v>
      </c>
      <c r="AX40">
        <v>275777729</v>
      </c>
      <c r="AY40">
        <v>1</v>
      </c>
      <c r="AZ40">
        <v>2048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1.65E-3</v>
      </c>
      <c r="CY40">
        <f>AA40</f>
        <v>42.5</v>
      </c>
      <c r="CZ40">
        <f>AE40</f>
        <v>7.07</v>
      </c>
      <c r="DA40">
        <f>AI40</f>
        <v>6</v>
      </c>
      <c r="DB40">
        <f>ROUND((ROUND(AT40*CZ40,2)*0),6)</f>
        <v>0</v>
      </c>
      <c r="DC40">
        <f t="shared" si="4"/>
        <v>0</v>
      </c>
      <c r="DD40" t="s">
        <v>22</v>
      </c>
      <c r="DE40" t="s">
        <v>3</v>
      </c>
      <c r="DF40">
        <f>ROUND((ROUND(AE40*AI40,2)*0)*CX40,2)</f>
        <v>0</v>
      </c>
      <c r="DG40">
        <f>ROUND((ROUND(AF40,2)*0)*CX40,2)</f>
        <v>0</v>
      </c>
      <c r="DH40">
        <f t="shared" si="2"/>
        <v>0</v>
      </c>
      <c r="DI40">
        <f>ROUND((ROUND(AH40,2)*0)*CX40,2)</f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275776602</v>
      </c>
      <c r="C41">
        <v>275776888</v>
      </c>
      <c r="D41">
        <v>82348949</v>
      </c>
      <c r="E41">
        <v>14</v>
      </c>
      <c r="F41">
        <v>1</v>
      </c>
      <c r="G41">
        <v>14</v>
      </c>
      <c r="H41">
        <v>3</v>
      </c>
      <c r="I41" t="s">
        <v>294</v>
      </c>
      <c r="J41" t="s">
        <v>3</v>
      </c>
      <c r="K41" t="s">
        <v>295</v>
      </c>
      <c r="L41">
        <v>1346</v>
      </c>
      <c r="N41">
        <v>1009</v>
      </c>
      <c r="O41" t="s">
        <v>266</v>
      </c>
      <c r="P41" t="s">
        <v>266</v>
      </c>
      <c r="Q41">
        <v>1</v>
      </c>
      <c r="W41">
        <v>0</v>
      </c>
      <c r="X41">
        <v>73060587</v>
      </c>
      <c r="Y41">
        <f t="shared" si="3"/>
        <v>0.25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0.25</v>
      </c>
      <c r="AU41" t="s">
        <v>3</v>
      </c>
      <c r="AV41">
        <v>0</v>
      </c>
      <c r="AW41">
        <v>2</v>
      </c>
      <c r="AX41">
        <v>275777730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0.25</v>
      </c>
      <c r="CY41">
        <f>AA41</f>
        <v>0</v>
      </c>
      <c r="CZ41">
        <f>AE41</f>
        <v>0</v>
      </c>
      <c r="DA41">
        <f>AI41</f>
        <v>1</v>
      </c>
      <c r="DB41">
        <f>ROUND((ROUND(AT41*CZ41,2)*0),6)</f>
        <v>0</v>
      </c>
      <c r="DC41">
        <f t="shared" si="4"/>
        <v>0</v>
      </c>
      <c r="DD41" t="s">
        <v>22</v>
      </c>
      <c r="DE41" t="s">
        <v>3</v>
      </c>
      <c r="DF41">
        <f>ROUND((ROUND(AE41,2)*0)*CX41,2)</f>
        <v>0</v>
      </c>
      <c r="DG41">
        <f>ROUND((ROUND(AF41,2)*0)*CX41,2)</f>
        <v>0</v>
      </c>
      <c r="DH41">
        <f t="shared" si="2"/>
        <v>0</v>
      </c>
      <c r="DI41">
        <f>ROUND((ROUND(AH41,2)*0)*CX41,2)</f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ROW(Source!A36)</f>
        <v>36</v>
      </c>
      <c r="B42">
        <v>275776602</v>
      </c>
      <c r="C42">
        <v>275776888</v>
      </c>
      <c r="D42">
        <v>82370600</v>
      </c>
      <c r="E42">
        <v>14</v>
      </c>
      <c r="F42">
        <v>1</v>
      </c>
      <c r="G42">
        <v>14</v>
      </c>
      <c r="H42">
        <v>3</v>
      </c>
      <c r="I42" t="s">
        <v>270</v>
      </c>
      <c r="J42" t="s">
        <v>3</v>
      </c>
      <c r="K42" t="s">
        <v>296</v>
      </c>
      <c r="L42">
        <v>1346</v>
      </c>
      <c r="N42">
        <v>1009</v>
      </c>
      <c r="O42" t="s">
        <v>266</v>
      </c>
      <c r="P42" t="s">
        <v>266</v>
      </c>
      <c r="Q42">
        <v>1</v>
      </c>
      <c r="W42">
        <v>0</v>
      </c>
      <c r="X42">
        <v>1117603370</v>
      </c>
      <c r="Y42">
        <f t="shared" si="3"/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275777731</v>
      </c>
      <c r="AY42">
        <v>1</v>
      </c>
      <c r="AZ42">
        <v>2048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ROUND(Y42*Source!I36,9)</f>
        <v>2</v>
      </c>
      <c r="CY42">
        <f>AA42</f>
        <v>0</v>
      </c>
      <c r="CZ42">
        <f>AE42</f>
        <v>0</v>
      </c>
      <c r="DA42">
        <f>AI42</f>
        <v>1</v>
      </c>
      <c r="DB42">
        <f>ROUND((ROUND(AT42*CZ42,2)*0),6)</f>
        <v>0</v>
      </c>
      <c r="DC42">
        <f t="shared" si="4"/>
        <v>0</v>
      </c>
      <c r="DD42" t="s">
        <v>22</v>
      </c>
      <c r="DE42" t="s">
        <v>3</v>
      </c>
      <c r="DF42">
        <f>ROUND((ROUND(AE42,2)*0)*CX42,2)</f>
        <v>0</v>
      </c>
      <c r="DG42">
        <f>ROUND((ROUND(AF42,2)*0)*CX42,2)</f>
        <v>0</v>
      </c>
      <c r="DH42">
        <f t="shared" si="2"/>
        <v>0</v>
      </c>
      <c r="DI42">
        <f>ROUND((ROUND(AH42,2)*0)*CX42,2)</f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275776602</v>
      </c>
      <c r="C43">
        <v>275776905</v>
      </c>
      <c r="D43">
        <v>90098731</v>
      </c>
      <c r="E43">
        <v>14</v>
      </c>
      <c r="F43">
        <v>1</v>
      </c>
      <c r="G43">
        <v>14</v>
      </c>
      <c r="H43">
        <v>1</v>
      </c>
      <c r="I43" t="s">
        <v>252</v>
      </c>
      <c r="J43" t="s">
        <v>3</v>
      </c>
      <c r="K43" t="s">
        <v>253</v>
      </c>
      <c r="L43">
        <v>1191</v>
      </c>
      <c r="N43">
        <v>1013</v>
      </c>
      <c r="O43" t="s">
        <v>254</v>
      </c>
      <c r="P43" t="s">
        <v>254</v>
      </c>
      <c r="Q43">
        <v>1</v>
      </c>
      <c r="W43">
        <v>0</v>
      </c>
      <c r="X43">
        <v>476480486</v>
      </c>
      <c r="Y43">
        <f t="shared" si="3"/>
        <v>0.5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0.5</v>
      </c>
      <c r="AU43" t="s">
        <v>3</v>
      </c>
      <c r="AV43">
        <v>1</v>
      </c>
      <c r="AW43">
        <v>2</v>
      </c>
      <c r="AX43">
        <v>275777732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ROUND(AT43*Source!I37*AH43*AL43,2)</f>
        <v>0</v>
      </c>
      <c r="CV43">
        <f>ROUND(Y43*Source!I37,9)</f>
        <v>0.5</v>
      </c>
      <c r="CW43">
        <v>0</v>
      </c>
      <c r="CX43">
        <f>ROUND(Y43*Source!I37,9)</f>
        <v>0.5</v>
      </c>
      <c r="CY43">
        <f>AD43</f>
        <v>0</v>
      </c>
      <c r="CZ43">
        <f>AH43</f>
        <v>0</v>
      </c>
      <c r="DA43">
        <f>AL43</f>
        <v>1</v>
      </c>
      <c r="DB43">
        <f>ROUND(ROUND(AT43*CZ43,2),6)</f>
        <v>0</v>
      </c>
      <c r="DC43">
        <f t="shared" si="4"/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2"/>
        <v>0</v>
      </c>
      <c r="DI43">
        <f>ROUND(ROUND(AH43,2)*CX43,2)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275776602</v>
      </c>
      <c r="C44">
        <v>275776905</v>
      </c>
      <c r="D44">
        <v>90117301</v>
      </c>
      <c r="E44">
        <v>1</v>
      </c>
      <c r="F44">
        <v>1</v>
      </c>
      <c r="G44">
        <v>14</v>
      </c>
      <c r="H44">
        <v>3</v>
      </c>
      <c r="I44" t="s">
        <v>297</v>
      </c>
      <c r="J44" t="s">
        <v>298</v>
      </c>
      <c r="K44" t="s">
        <v>355</v>
      </c>
      <c r="L44">
        <v>1346</v>
      </c>
      <c r="N44">
        <v>1009</v>
      </c>
      <c r="O44" t="s">
        <v>266</v>
      </c>
      <c r="P44" t="s">
        <v>266</v>
      </c>
      <c r="Q44">
        <v>1</v>
      </c>
      <c r="W44">
        <v>0</v>
      </c>
      <c r="X44">
        <v>875461707</v>
      </c>
      <c r="Y44">
        <f t="shared" si="3"/>
        <v>4</v>
      </c>
      <c r="AA44">
        <v>1129.99</v>
      </c>
      <c r="AB44">
        <v>0</v>
      </c>
      <c r="AC44">
        <v>0</v>
      </c>
      <c r="AD44">
        <v>0</v>
      </c>
      <c r="AE44">
        <v>155.55000000000001</v>
      </c>
      <c r="AF44">
        <v>0</v>
      </c>
      <c r="AG44">
        <v>0</v>
      </c>
      <c r="AH44">
        <v>0</v>
      </c>
      <c r="AI44">
        <v>7.25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</v>
      </c>
      <c r="AU44" t="s">
        <v>3</v>
      </c>
      <c r="AV44">
        <v>0</v>
      </c>
      <c r="AW44">
        <v>2</v>
      </c>
      <c r="AX44">
        <v>275777733</v>
      </c>
      <c r="AY44">
        <v>1</v>
      </c>
      <c r="AZ44">
        <v>2048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ROUND(Y44*Source!I37,9)</f>
        <v>4</v>
      </c>
      <c r="CY44">
        <f>AA44</f>
        <v>1129.99</v>
      </c>
      <c r="CZ44">
        <f>AE44</f>
        <v>155.55000000000001</v>
      </c>
      <c r="DA44">
        <f>AI44</f>
        <v>7.25</v>
      </c>
      <c r="DB44">
        <f>ROUND((ROUND(AT44*CZ44,2)*0),6)</f>
        <v>0</v>
      </c>
      <c r="DC44">
        <f t="shared" si="4"/>
        <v>0</v>
      </c>
      <c r="DD44" t="s">
        <v>22</v>
      </c>
      <c r="DE44" t="s">
        <v>3</v>
      </c>
      <c r="DF44">
        <f>ROUND((ROUND(AE44*AI44,2)*0)*CX44,2)</f>
        <v>0</v>
      </c>
      <c r="DG44">
        <f>ROUND((ROUND(AF44,2)*0)*CX44,2)</f>
        <v>0</v>
      </c>
      <c r="DH44">
        <f t="shared" si="2"/>
        <v>0</v>
      </c>
      <c r="DI44">
        <f>ROUND((ROUND(AH44,2)*0)*CX44,2)</f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275776602</v>
      </c>
      <c r="C45">
        <v>275776914</v>
      </c>
      <c r="D45">
        <v>223927496</v>
      </c>
      <c r="E45">
        <v>14</v>
      </c>
      <c r="F45">
        <v>1</v>
      </c>
      <c r="G45">
        <v>14</v>
      </c>
      <c r="H45">
        <v>1</v>
      </c>
      <c r="I45" t="s">
        <v>252</v>
      </c>
      <c r="J45" t="s">
        <v>3</v>
      </c>
      <c r="K45" t="s">
        <v>253</v>
      </c>
      <c r="L45">
        <v>1191</v>
      </c>
      <c r="N45">
        <v>1013</v>
      </c>
      <c r="O45" t="s">
        <v>254</v>
      </c>
      <c r="P45" t="s">
        <v>254</v>
      </c>
      <c r="Q45">
        <v>1</v>
      </c>
      <c r="W45">
        <v>0</v>
      </c>
      <c r="X45">
        <v>476480486</v>
      </c>
      <c r="Y45">
        <f t="shared" si="3"/>
        <v>2.58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2.58</v>
      </c>
      <c r="AU45" t="s">
        <v>3</v>
      </c>
      <c r="AV45">
        <v>1</v>
      </c>
      <c r="AW45">
        <v>2</v>
      </c>
      <c r="AX45">
        <v>275777734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ROUND(AT45*Source!I38*AH45*AL45,2)</f>
        <v>0</v>
      </c>
      <c r="CV45">
        <f>ROUND(Y45*Source!I38,9)</f>
        <v>2.58</v>
      </c>
      <c r="CW45">
        <v>0</v>
      </c>
      <c r="CX45">
        <f>ROUND(Y45*Source!I38,9)</f>
        <v>2.58</v>
      </c>
      <c r="CY45">
        <f>AD45</f>
        <v>0</v>
      </c>
      <c r="CZ45">
        <f>AH45</f>
        <v>0</v>
      </c>
      <c r="DA45">
        <f>AL45</f>
        <v>1</v>
      </c>
      <c r="DB45">
        <f>ROUND(ROUND(AT45*CZ45,2),6)</f>
        <v>0</v>
      </c>
      <c r="DC45">
        <f t="shared" si="4"/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 t="shared" si="2"/>
        <v>0</v>
      </c>
      <c r="DI45">
        <f>ROUND(ROUND(AH45,2)*CX45,2)</f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275776602</v>
      </c>
      <c r="C46">
        <v>275776914</v>
      </c>
      <c r="D46">
        <v>224076027</v>
      </c>
      <c r="E46">
        <v>1</v>
      </c>
      <c r="F46">
        <v>1</v>
      </c>
      <c r="G46">
        <v>14</v>
      </c>
      <c r="H46">
        <v>2</v>
      </c>
      <c r="I46" t="s">
        <v>255</v>
      </c>
      <c r="J46" t="s">
        <v>256</v>
      </c>
      <c r="K46" t="s">
        <v>257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W46">
        <v>0</v>
      </c>
      <c r="X46">
        <v>-405183425</v>
      </c>
      <c r="Y46">
        <f t="shared" si="3"/>
        <v>0.36</v>
      </c>
      <c r="AA46">
        <v>0</v>
      </c>
      <c r="AB46">
        <v>6.9</v>
      </c>
      <c r="AC46">
        <v>0</v>
      </c>
      <c r="AD46">
        <v>0</v>
      </c>
      <c r="AE46">
        <v>0</v>
      </c>
      <c r="AF46">
        <v>0.77</v>
      </c>
      <c r="AG46">
        <v>0</v>
      </c>
      <c r="AH46">
        <v>0</v>
      </c>
      <c r="AI46">
        <v>1</v>
      </c>
      <c r="AJ46">
        <v>8.56</v>
      </c>
      <c r="AK46">
        <v>29.39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0.36</v>
      </c>
      <c r="AU46" t="s">
        <v>3</v>
      </c>
      <c r="AV46">
        <v>0</v>
      </c>
      <c r="AW46">
        <v>2</v>
      </c>
      <c r="AX46">
        <v>275777735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ROUND(Y46*Source!I38*DO46,9)</f>
        <v>0</v>
      </c>
      <c r="CX46">
        <f>ROUND(Y46*Source!I38,9)</f>
        <v>0.36</v>
      </c>
      <c r="CY46">
        <f>AB46</f>
        <v>6.9</v>
      </c>
      <c r="CZ46">
        <f>AF46</f>
        <v>0.77</v>
      </c>
      <c r="DA46">
        <f>AJ46</f>
        <v>8.56</v>
      </c>
      <c r="DB46">
        <f>ROUND(ROUND(AT46*CZ46,2),6)</f>
        <v>0.28000000000000003</v>
      </c>
      <c r="DC46">
        <f t="shared" si="4"/>
        <v>0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2.37</v>
      </c>
      <c r="DH46">
        <f>ROUND(ROUND(AG46*AK46,2)*CX46,2)</f>
        <v>0</v>
      </c>
      <c r="DI46">
        <f>ROUND(ROUND(AH46,2)*CX46,2)</f>
        <v>0</v>
      </c>
      <c r="DJ46">
        <f>DG46</f>
        <v>2.37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275776602</v>
      </c>
      <c r="C47">
        <v>275776914</v>
      </c>
      <c r="D47">
        <v>223928049</v>
      </c>
      <c r="E47">
        <v>14</v>
      </c>
      <c r="F47">
        <v>1</v>
      </c>
      <c r="G47">
        <v>14</v>
      </c>
      <c r="H47">
        <v>2</v>
      </c>
      <c r="I47" t="s">
        <v>300</v>
      </c>
      <c r="J47" t="s">
        <v>3</v>
      </c>
      <c r="K47" t="s">
        <v>301</v>
      </c>
      <c r="L47">
        <v>1344</v>
      </c>
      <c r="N47">
        <v>1008</v>
      </c>
      <c r="O47" t="s">
        <v>302</v>
      </c>
      <c r="P47" t="s">
        <v>302</v>
      </c>
      <c r="Q47">
        <v>1</v>
      </c>
      <c r="W47">
        <v>0</v>
      </c>
      <c r="X47">
        <v>-1180195794</v>
      </c>
      <c r="Y47">
        <f t="shared" si="3"/>
        <v>0.02</v>
      </c>
      <c r="AA47">
        <v>0</v>
      </c>
      <c r="AB47">
        <v>1.05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0.02</v>
      </c>
      <c r="AU47" t="s">
        <v>3</v>
      </c>
      <c r="AV47">
        <v>0</v>
      </c>
      <c r="AW47">
        <v>2</v>
      </c>
      <c r="AX47">
        <v>275777736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ROUND(Y47*Source!I38*DO47,9)</f>
        <v>0</v>
      </c>
      <c r="CX47">
        <f>ROUND(Y47*Source!I38,9)</f>
        <v>0.02</v>
      </c>
      <c r="CY47">
        <f>AB47</f>
        <v>1.05</v>
      </c>
      <c r="CZ47">
        <f>AF47</f>
        <v>1</v>
      </c>
      <c r="DA47">
        <f>AJ47</f>
        <v>1</v>
      </c>
      <c r="DB47">
        <f>ROUND(ROUND(AT47*CZ47,2),6)</f>
        <v>0.02</v>
      </c>
      <c r="DC47">
        <f t="shared" si="4"/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0.02</v>
      </c>
      <c r="DH47">
        <f t="shared" ref="DH47:DH73" si="5">ROUND(ROUND(AG47,2)*CX47,2)</f>
        <v>0</v>
      </c>
      <c r="DI47">
        <f>ROUND(ROUND(AH47,2)*CX47,2)</f>
        <v>0</v>
      </c>
      <c r="DJ47">
        <f>DG47</f>
        <v>0.02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275776602</v>
      </c>
      <c r="C48">
        <v>275776914</v>
      </c>
      <c r="D48">
        <v>82377658</v>
      </c>
      <c r="E48">
        <v>1</v>
      </c>
      <c r="F48">
        <v>1</v>
      </c>
      <c r="G48">
        <v>14</v>
      </c>
      <c r="H48">
        <v>3</v>
      </c>
      <c r="I48" t="s">
        <v>259</v>
      </c>
      <c r="J48" t="s">
        <v>260</v>
      </c>
      <c r="K48" t="s">
        <v>261</v>
      </c>
      <c r="L48">
        <v>1339</v>
      </c>
      <c r="N48">
        <v>1007</v>
      </c>
      <c r="O48" t="s">
        <v>262</v>
      </c>
      <c r="P48" t="s">
        <v>262</v>
      </c>
      <c r="Q48">
        <v>1</v>
      </c>
      <c r="W48">
        <v>0</v>
      </c>
      <c r="X48">
        <v>1942501623</v>
      </c>
      <c r="Y48">
        <f t="shared" si="3"/>
        <v>3.7799999999999999E-3</v>
      </c>
      <c r="AA48">
        <v>42.5</v>
      </c>
      <c r="AB48">
        <v>0</v>
      </c>
      <c r="AC48">
        <v>0</v>
      </c>
      <c r="AD48">
        <v>0</v>
      </c>
      <c r="AE48">
        <v>7.07</v>
      </c>
      <c r="AF48">
        <v>0</v>
      </c>
      <c r="AG48">
        <v>0</v>
      </c>
      <c r="AH48">
        <v>0</v>
      </c>
      <c r="AI48">
        <v>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3.7799999999999999E-3</v>
      </c>
      <c r="AU48" t="s">
        <v>3</v>
      </c>
      <c r="AV48">
        <v>0</v>
      </c>
      <c r="AW48">
        <v>2</v>
      </c>
      <c r="AX48">
        <v>275777737</v>
      </c>
      <c r="AY48">
        <v>1</v>
      </c>
      <c r="AZ48">
        <v>2048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ROUND(Y48*Source!I38,9)</f>
        <v>3.7799999999999999E-3</v>
      </c>
      <c r="CY48">
        <f>AA48</f>
        <v>42.5</v>
      </c>
      <c r="CZ48">
        <f>AE48</f>
        <v>7.07</v>
      </c>
      <c r="DA48">
        <f>AI48</f>
        <v>6</v>
      </c>
      <c r="DB48">
        <f>ROUND((ROUND(AT48*CZ48,2)*0),6)</f>
        <v>0</v>
      </c>
      <c r="DC48">
        <f t="shared" si="4"/>
        <v>0</v>
      </c>
      <c r="DD48" t="s">
        <v>22</v>
      </c>
      <c r="DE48" t="s">
        <v>3</v>
      </c>
      <c r="DF48">
        <f>ROUND((ROUND(AE48*AI48,2)*0)*CX48,2)</f>
        <v>0</v>
      </c>
      <c r="DG48">
        <f>ROUND((ROUND(AF48,2)*0)*CX48,2)</f>
        <v>0</v>
      </c>
      <c r="DH48">
        <f t="shared" si="5"/>
        <v>0</v>
      </c>
      <c r="DI48">
        <f>ROUND((ROUND(AH48,2)*0)*CX48,2)</f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275776602</v>
      </c>
      <c r="C49">
        <v>275776914</v>
      </c>
      <c r="D49">
        <v>82361007</v>
      </c>
      <c r="E49">
        <v>14</v>
      </c>
      <c r="F49">
        <v>1</v>
      </c>
      <c r="G49">
        <v>14</v>
      </c>
      <c r="H49">
        <v>3</v>
      </c>
      <c r="I49" t="s">
        <v>303</v>
      </c>
      <c r="J49" t="s">
        <v>3</v>
      </c>
      <c r="K49" t="s">
        <v>304</v>
      </c>
      <c r="L49">
        <v>235684255</v>
      </c>
      <c r="N49">
        <v>1010</v>
      </c>
      <c r="O49" t="s">
        <v>274</v>
      </c>
      <c r="P49" t="s">
        <v>274</v>
      </c>
      <c r="Q49">
        <v>1</v>
      </c>
      <c r="W49">
        <v>0</v>
      </c>
      <c r="X49">
        <v>18756571</v>
      </c>
      <c r="Y49">
        <f t="shared" si="3"/>
        <v>8.0000000000000002E-3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8.0000000000000002E-3</v>
      </c>
      <c r="AU49" t="s">
        <v>3</v>
      </c>
      <c r="AV49">
        <v>0</v>
      </c>
      <c r="AW49">
        <v>2</v>
      </c>
      <c r="AX49">
        <v>275777738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ROUND(Y49*Source!I38,9)</f>
        <v>8.0000000000000002E-3</v>
      </c>
      <c r="CY49">
        <f>AA49</f>
        <v>0</v>
      </c>
      <c r="CZ49">
        <f>AE49</f>
        <v>0</v>
      </c>
      <c r="DA49">
        <f>AI49</f>
        <v>1</v>
      </c>
      <c r="DB49">
        <f>ROUND((ROUND(AT49*CZ49,2)*0),6)</f>
        <v>0</v>
      </c>
      <c r="DC49">
        <f t="shared" si="4"/>
        <v>0</v>
      </c>
      <c r="DD49" t="s">
        <v>22</v>
      </c>
      <c r="DE49" t="s">
        <v>3</v>
      </c>
      <c r="DF49">
        <f>ROUND((ROUND(AE49,2)*0)*CX49,2)</f>
        <v>0</v>
      </c>
      <c r="DG49">
        <f>ROUND((ROUND(AF49,2)*0)*CX49,2)</f>
        <v>0</v>
      </c>
      <c r="DH49">
        <f t="shared" si="5"/>
        <v>0</v>
      </c>
      <c r="DI49">
        <f>ROUND((ROUND(AH49,2)*0)*CX49,2)</f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275776602</v>
      </c>
      <c r="C50">
        <v>275776914</v>
      </c>
      <c r="D50">
        <v>90101063</v>
      </c>
      <c r="E50">
        <v>14</v>
      </c>
      <c r="F50">
        <v>1</v>
      </c>
      <c r="G50">
        <v>14</v>
      </c>
      <c r="H50">
        <v>3</v>
      </c>
      <c r="I50" t="s">
        <v>305</v>
      </c>
      <c r="J50" t="s">
        <v>3</v>
      </c>
      <c r="K50" t="s">
        <v>306</v>
      </c>
      <c r="L50">
        <v>1346</v>
      </c>
      <c r="N50">
        <v>1009</v>
      </c>
      <c r="O50" t="s">
        <v>266</v>
      </c>
      <c r="P50" t="s">
        <v>266</v>
      </c>
      <c r="Q50">
        <v>1</v>
      </c>
      <c r="W50">
        <v>0</v>
      </c>
      <c r="X50">
        <v>1513134737</v>
      </c>
      <c r="Y50">
        <f t="shared" si="3"/>
        <v>21.72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21.72</v>
      </c>
      <c r="AU50" t="s">
        <v>3</v>
      </c>
      <c r="AV50">
        <v>0</v>
      </c>
      <c r="AW50">
        <v>2</v>
      </c>
      <c r="AX50">
        <v>275777739</v>
      </c>
      <c r="AY50">
        <v>1</v>
      </c>
      <c r="AZ50">
        <v>2048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ROUND(Y50*Source!I38,9)</f>
        <v>21.72</v>
      </c>
      <c r="CY50">
        <f>AA50</f>
        <v>0</v>
      </c>
      <c r="CZ50">
        <f>AE50</f>
        <v>0</v>
      </c>
      <c r="DA50">
        <f>AI50</f>
        <v>1</v>
      </c>
      <c r="DB50">
        <f>ROUND((ROUND(AT50*CZ50,2)*0),6)</f>
        <v>0</v>
      </c>
      <c r="DC50">
        <f t="shared" si="4"/>
        <v>0</v>
      </c>
      <c r="DD50" t="s">
        <v>22</v>
      </c>
      <c r="DE50" t="s">
        <v>3</v>
      </c>
      <c r="DF50">
        <f>ROUND((ROUND(AE50,2)*0)*CX50,2)</f>
        <v>0</v>
      </c>
      <c r="DG50">
        <f>ROUND((ROUND(AF50,2)*0)*CX50,2)</f>
        <v>0</v>
      </c>
      <c r="DH50">
        <f t="shared" si="5"/>
        <v>0</v>
      </c>
      <c r="DI50">
        <f>ROUND((ROUND(AH50,2)*0)*CX50,2)</f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275776602</v>
      </c>
      <c r="C51">
        <v>275776914</v>
      </c>
      <c r="D51">
        <v>90101064</v>
      </c>
      <c r="E51">
        <v>14</v>
      </c>
      <c r="F51">
        <v>1</v>
      </c>
      <c r="G51">
        <v>14</v>
      </c>
      <c r="H51">
        <v>3</v>
      </c>
      <c r="I51" t="s">
        <v>305</v>
      </c>
      <c r="J51" t="s">
        <v>3</v>
      </c>
      <c r="K51" t="s">
        <v>307</v>
      </c>
      <c r="L51">
        <v>1346</v>
      </c>
      <c r="N51">
        <v>1009</v>
      </c>
      <c r="O51" t="s">
        <v>266</v>
      </c>
      <c r="P51" t="s">
        <v>266</v>
      </c>
      <c r="Q51">
        <v>1</v>
      </c>
      <c r="W51">
        <v>0</v>
      </c>
      <c r="X51">
        <v>-1588866686</v>
      </c>
      <c r="Y51">
        <f t="shared" si="3"/>
        <v>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5</v>
      </c>
      <c r="AU51" t="s">
        <v>3</v>
      </c>
      <c r="AV51">
        <v>0</v>
      </c>
      <c r="AW51">
        <v>2</v>
      </c>
      <c r="AX51">
        <v>275777740</v>
      </c>
      <c r="AY51">
        <v>1</v>
      </c>
      <c r="AZ51">
        <v>2048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ROUND(Y51*Source!I38,9)</f>
        <v>5</v>
      </c>
      <c r="CY51">
        <f>AA51</f>
        <v>0</v>
      </c>
      <c r="CZ51">
        <f>AE51</f>
        <v>0</v>
      </c>
      <c r="DA51">
        <f>AI51</f>
        <v>1</v>
      </c>
      <c r="DB51">
        <f>ROUND((ROUND(AT51*CZ51,2)*0),6)</f>
        <v>0</v>
      </c>
      <c r="DC51">
        <f t="shared" si="4"/>
        <v>0</v>
      </c>
      <c r="DD51" t="s">
        <v>22</v>
      </c>
      <c r="DE51" t="s">
        <v>3</v>
      </c>
      <c r="DF51">
        <f>ROUND((ROUND(AE51,2)*0)*CX51,2)</f>
        <v>0</v>
      </c>
      <c r="DG51">
        <f>ROUND((ROUND(AF51,2)*0)*CX51,2)</f>
        <v>0</v>
      </c>
      <c r="DH51">
        <f t="shared" si="5"/>
        <v>0</v>
      </c>
      <c r="DI51">
        <f>ROUND((ROUND(AH51,2)*0)*CX51,2)</f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275776602</v>
      </c>
      <c r="C52">
        <v>275776943</v>
      </c>
      <c r="D52">
        <v>90098732</v>
      </c>
      <c r="E52">
        <v>14</v>
      </c>
      <c r="F52">
        <v>1</v>
      </c>
      <c r="G52">
        <v>14</v>
      </c>
      <c r="H52">
        <v>1</v>
      </c>
      <c r="I52" t="s">
        <v>252</v>
      </c>
      <c r="J52" t="s">
        <v>3</v>
      </c>
      <c r="K52" t="s">
        <v>253</v>
      </c>
      <c r="L52">
        <v>1191</v>
      </c>
      <c r="N52">
        <v>1013</v>
      </c>
      <c r="O52" t="s">
        <v>254</v>
      </c>
      <c r="P52" t="s">
        <v>254</v>
      </c>
      <c r="Q52">
        <v>1</v>
      </c>
      <c r="W52">
        <v>0</v>
      </c>
      <c r="X52">
        <v>476480486</v>
      </c>
      <c r="Y52">
        <f t="shared" si="3"/>
        <v>1.35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1.35</v>
      </c>
      <c r="AU52" t="s">
        <v>3</v>
      </c>
      <c r="AV52">
        <v>1</v>
      </c>
      <c r="AW52">
        <v>2</v>
      </c>
      <c r="AX52">
        <v>275777741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ROUND(AT52*Source!I39*AH52*AL52,2)</f>
        <v>0</v>
      </c>
      <c r="CV52">
        <f>ROUND(Y52*Source!I39,9)</f>
        <v>1.35</v>
      </c>
      <c r="CW52">
        <v>0</v>
      </c>
      <c r="CX52">
        <f>ROUND(Y52*Source!I39,9)</f>
        <v>1.35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 t="shared" si="4"/>
        <v>0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0</v>
      </c>
      <c r="DH52">
        <f t="shared" si="5"/>
        <v>0</v>
      </c>
      <c r="DI52">
        <f>ROUND(ROUND(AH52,2)*CX52,2)</f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275776602</v>
      </c>
      <c r="C53">
        <v>275776943</v>
      </c>
      <c r="D53">
        <v>82377658</v>
      </c>
      <c r="E53">
        <v>1</v>
      </c>
      <c r="F53">
        <v>1</v>
      </c>
      <c r="G53">
        <v>14</v>
      </c>
      <c r="H53">
        <v>3</v>
      </c>
      <c r="I53" t="s">
        <v>259</v>
      </c>
      <c r="J53" t="s">
        <v>260</v>
      </c>
      <c r="K53" t="s">
        <v>261</v>
      </c>
      <c r="L53">
        <v>1339</v>
      </c>
      <c r="N53">
        <v>1007</v>
      </c>
      <c r="O53" t="s">
        <v>262</v>
      </c>
      <c r="P53" t="s">
        <v>262</v>
      </c>
      <c r="Q53">
        <v>1</v>
      </c>
      <c r="W53">
        <v>0</v>
      </c>
      <c r="X53">
        <v>1942501623</v>
      </c>
      <c r="Y53">
        <f t="shared" si="3"/>
        <v>2.3600000000000001E-3</v>
      </c>
      <c r="AA53">
        <v>42.5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6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2.3600000000000001E-3</v>
      </c>
      <c r="AU53" t="s">
        <v>3</v>
      </c>
      <c r="AV53">
        <v>0</v>
      </c>
      <c r="AW53">
        <v>2</v>
      </c>
      <c r="AX53">
        <v>275777742</v>
      </c>
      <c r="AY53">
        <v>1</v>
      </c>
      <c r="AZ53">
        <v>2048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ROUND(Y53*Source!I39,9)</f>
        <v>2.3600000000000001E-3</v>
      </c>
      <c r="CY53">
        <f>AA53</f>
        <v>42.5</v>
      </c>
      <c r="CZ53">
        <f>AE53</f>
        <v>7.07</v>
      </c>
      <c r="DA53">
        <f>AI53</f>
        <v>6</v>
      </c>
      <c r="DB53">
        <f>ROUND((ROUND(AT53*CZ53,2)*0),6)</f>
        <v>0</v>
      </c>
      <c r="DC53">
        <f t="shared" si="4"/>
        <v>0</v>
      </c>
      <c r="DD53" t="s">
        <v>22</v>
      </c>
      <c r="DE53" t="s">
        <v>3</v>
      </c>
      <c r="DF53">
        <f>ROUND((ROUND(AE53*AI53,2)*0)*CX53,2)</f>
        <v>0</v>
      </c>
      <c r="DG53">
        <f>ROUND((ROUND(AF53,2)*0)*CX53,2)</f>
        <v>0</v>
      </c>
      <c r="DH53">
        <f t="shared" si="5"/>
        <v>0</v>
      </c>
      <c r="DI53">
        <f>ROUND((ROUND(AH53,2)*0)*CX53,2)</f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ROW(Source!A39)</f>
        <v>39</v>
      </c>
      <c r="B54">
        <v>275776602</v>
      </c>
      <c r="C54">
        <v>275776943</v>
      </c>
      <c r="D54">
        <v>90101063</v>
      </c>
      <c r="E54">
        <v>14</v>
      </c>
      <c r="F54">
        <v>1</v>
      </c>
      <c r="G54">
        <v>14</v>
      </c>
      <c r="H54">
        <v>3</v>
      </c>
      <c r="I54" t="s">
        <v>305</v>
      </c>
      <c r="J54" t="s">
        <v>3</v>
      </c>
      <c r="K54" t="s">
        <v>306</v>
      </c>
      <c r="L54">
        <v>1346</v>
      </c>
      <c r="N54">
        <v>1009</v>
      </c>
      <c r="O54" t="s">
        <v>266</v>
      </c>
      <c r="P54" t="s">
        <v>266</v>
      </c>
      <c r="Q54">
        <v>1</v>
      </c>
      <c r="W54">
        <v>0</v>
      </c>
      <c r="X54">
        <v>1513134737</v>
      </c>
      <c r="Y54">
        <f t="shared" si="3"/>
        <v>19.64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19.64</v>
      </c>
      <c r="AU54" t="s">
        <v>3</v>
      </c>
      <c r="AV54">
        <v>0</v>
      </c>
      <c r="AW54">
        <v>2</v>
      </c>
      <c r="AX54">
        <v>275777743</v>
      </c>
      <c r="AY54">
        <v>1</v>
      </c>
      <c r="AZ54">
        <v>2048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ROUND(Y54*Source!I39,9)</f>
        <v>19.64</v>
      </c>
      <c r="CY54">
        <f>AA54</f>
        <v>0</v>
      </c>
      <c r="CZ54">
        <f>AE54</f>
        <v>0</v>
      </c>
      <c r="DA54">
        <f>AI54</f>
        <v>1</v>
      </c>
      <c r="DB54">
        <f>ROUND((ROUND(AT54*CZ54,2)*0),6)</f>
        <v>0</v>
      </c>
      <c r="DC54">
        <f t="shared" si="4"/>
        <v>0</v>
      </c>
      <c r="DD54" t="s">
        <v>22</v>
      </c>
      <c r="DE54" t="s">
        <v>3</v>
      </c>
      <c r="DF54">
        <f>ROUND((ROUND(AE54,2)*0)*CX54,2)</f>
        <v>0</v>
      </c>
      <c r="DG54">
        <f>ROUND((ROUND(AF54,2)*0)*CX54,2)</f>
        <v>0</v>
      </c>
      <c r="DH54">
        <f t="shared" si="5"/>
        <v>0</v>
      </c>
      <c r="DI54">
        <f>ROUND((ROUND(AH54,2)*0)*CX54,2)</f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275776602</v>
      </c>
      <c r="C55">
        <v>275776956</v>
      </c>
      <c r="D55">
        <v>90098731</v>
      </c>
      <c r="E55">
        <v>14</v>
      </c>
      <c r="F55">
        <v>1</v>
      </c>
      <c r="G55">
        <v>14</v>
      </c>
      <c r="H55">
        <v>1</v>
      </c>
      <c r="I55" t="s">
        <v>252</v>
      </c>
      <c r="J55" t="s">
        <v>3</v>
      </c>
      <c r="K55" t="s">
        <v>253</v>
      </c>
      <c r="L55">
        <v>1191</v>
      </c>
      <c r="N55">
        <v>1013</v>
      </c>
      <c r="O55" t="s">
        <v>254</v>
      </c>
      <c r="P55" t="s">
        <v>254</v>
      </c>
      <c r="Q55">
        <v>1</v>
      </c>
      <c r="W55">
        <v>0</v>
      </c>
      <c r="X55">
        <v>476480486</v>
      </c>
      <c r="Y55">
        <f t="shared" si="3"/>
        <v>0.81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0.81</v>
      </c>
      <c r="AU55" t="s">
        <v>3</v>
      </c>
      <c r="AV55">
        <v>1</v>
      </c>
      <c r="AW55">
        <v>2</v>
      </c>
      <c r="AX55">
        <v>275777744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ROUND(AT55*Source!I40*AH55*AL55,2)</f>
        <v>0</v>
      </c>
      <c r="CV55">
        <f>ROUND(Y55*Source!I40,9)</f>
        <v>0.81</v>
      </c>
      <c r="CW55">
        <v>0</v>
      </c>
      <c r="CX55">
        <f>ROUND(Y55*Source!I40,9)</f>
        <v>0.81</v>
      </c>
      <c r="CY55">
        <f>AD55</f>
        <v>0</v>
      </c>
      <c r="CZ55">
        <f>AH55</f>
        <v>0</v>
      </c>
      <c r="DA55">
        <f>AL55</f>
        <v>1</v>
      </c>
      <c r="DB55">
        <f>ROUND(ROUND(AT55*CZ55,2),6)</f>
        <v>0</v>
      </c>
      <c r="DC55">
        <f t="shared" si="4"/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 t="shared" si="5"/>
        <v>0</v>
      </c>
      <c r="DI55">
        <f>ROUND(ROUND(AH55,2)*CX55,2)</f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275776602</v>
      </c>
      <c r="C56">
        <v>275776956</v>
      </c>
      <c r="D56">
        <v>82377658</v>
      </c>
      <c r="E56">
        <v>1</v>
      </c>
      <c r="F56">
        <v>1</v>
      </c>
      <c r="G56">
        <v>14</v>
      </c>
      <c r="H56">
        <v>3</v>
      </c>
      <c r="I56" t="s">
        <v>259</v>
      </c>
      <c r="J56" t="s">
        <v>260</v>
      </c>
      <c r="K56" t="s">
        <v>261</v>
      </c>
      <c r="L56">
        <v>1339</v>
      </c>
      <c r="N56">
        <v>1007</v>
      </c>
      <c r="O56" t="s">
        <v>262</v>
      </c>
      <c r="P56" t="s">
        <v>262</v>
      </c>
      <c r="Q56">
        <v>1</v>
      </c>
      <c r="W56">
        <v>0</v>
      </c>
      <c r="X56">
        <v>1942501623</v>
      </c>
      <c r="Y56">
        <f t="shared" si="3"/>
        <v>9.3999999999999997E-4</v>
      </c>
      <c r="AA56">
        <v>42.5</v>
      </c>
      <c r="AB56">
        <v>0</v>
      </c>
      <c r="AC56">
        <v>0</v>
      </c>
      <c r="AD56">
        <v>0</v>
      </c>
      <c r="AE56">
        <v>7.07</v>
      </c>
      <c r="AF56">
        <v>0</v>
      </c>
      <c r="AG56">
        <v>0</v>
      </c>
      <c r="AH56">
        <v>0</v>
      </c>
      <c r="AI56">
        <v>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9.3999999999999997E-4</v>
      </c>
      <c r="AU56" t="s">
        <v>3</v>
      </c>
      <c r="AV56">
        <v>0</v>
      </c>
      <c r="AW56">
        <v>2</v>
      </c>
      <c r="AX56">
        <v>275777745</v>
      </c>
      <c r="AY56">
        <v>1</v>
      </c>
      <c r="AZ56">
        <v>2048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ROUND(Y56*Source!I40,9)</f>
        <v>9.3999999999999997E-4</v>
      </c>
      <c r="CY56">
        <f>AA56</f>
        <v>42.5</v>
      </c>
      <c r="CZ56">
        <f>AE56</f>
        <v>7.07</v>
      </c>
      <c r="DA56">
        <f>AI56</f>
        <v>6</v>
      </c>
      <c r="DB56">
        <f>ROUND((ROUND(AT56*CZ56,2)*0),6)</f>
        <v>0</v>
      </c>
      <c r="DC56">
        <f t="shared" si="4"/>
        <v>0</v>
      </c>
      <c r="DD56" t="s">
        <v>22</v>
      </c>
      <c r="DE56" t="s">
        <v>3</v>
      </c>
      <c r="DF56">
        <f>ROUND((ROUND(AE56*AI56,2)*0)*CX56,2)</f>
        <v>0</v>
      </c>
      <c r="DG56">
        <f>ROUND((ROUND(AF56,2)*0)*CX56,2)</f>
        <v>0</v>
      </c>
      <c r="DH56">
        <f t="shared" si="5"/>
        <v>0</v>
      </c>
      <c r="DI56">
        <f>ROUND((ROUND(AH56,2)*0)*CX56,2)</f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275776602</v>
      </c>
      <c r="C57">
        <v>275776956</v>
      </c>
      <c r="D57">
        <v>90117451</v>
      </c>
      <c r="E57">
        <v>1</v>
      </c>
      <c r="F57">
        <v>1</v>
      </c>
      <c r="G57">
        <v>14</v>
      </c>
      <c r="H57">
        <v>3</v>
      </c>
      <c r="I57" t="s">
        <v>308</v>
      </c>
      <c r="J57" t="s">
        <v>309</v>
      </c>
      <c r="K57" t="s">
        <v>356</v>
      </c>
      <c r="L57">
        <v>1346</v>
      </c>
      <c r="N57">
        <v>1009</v>
      </c>
      <c r="O57" t="s">
        <v>266</v>
      </c>
      <c r="P57" t="s">
        <v>266</v>
      </c>
      <c r="Q57">
        <v>1</v>
      </c>
      <c r="W57">
        <v>0</v>
      </c>
      <c r="X57">
        <v>468446448</v>
      </c>
      <c r="Y57">
        <f t="shared" si="3"/>
        <v>0.5</v>
      </c>
      <c r="AA57">
        <v>162.52000000000001</v>
      </c>
      <c r="AB57">
        <v>0</v>
      </c>
      <c r="AC57">
        <v>0</v>
      </c>
      <c r="AD57">
        <v>0</v>
      </c>
      <c r="AE57">
        <v>29.49</v>
      </c>
      <c r="AF57">
        <v>0</v>
      </c>
      <c r="AG57">
        <v>0</v>
      </c>
      <c r="AH57">
        <v>0</v>
      </c>
      <c r="AI57">
        <v>5.5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</v>
      </c>
      <c r="AU57" t="s">
        <v>3</v>
      </c>
      <c r="AV57">
        <v>0</v>
      </c>
      <c r="AW57">
        <v>2</v>
      </c>
      <c r="AX57">
        <v>275777746</v>
      </c>
      <c r="AY57">
        <v>1</v>
      </c>
      <c r="AZ57">
        <v>2048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ROUND(Y57*Source!I40,9)</f>
        <v>0.5</v>
      </c>
      <c r="CY57">
        <f>AA57</f>
        <v>162.52000000000001</v>
      </c>
      <c r="CZ57">
        <f>AE57</f>
        <v>29.49</v>
      </c>
      <c r="DA57">
        <f>AI57</f>
        <v>5.5</v>
      </c>
      <c r="DB57">
        <f>ROUND((ROUND(AT57*CZ57,2)*0),6)</f>
        <v>0</v>
      </c>
      <c r="DC57">
        <f t="shared" si="4"/>
        <v>0</v>
      </c>
      <c r="DD57" t="s">
        <v>22</v>
      </c>
      <c r="DE57" t="s">
        <v>3</v>
      </c>
      <c r="DF57">
        <f>ROUND((ROUND(AE57*AI57,2)*0)*CX57,2)</f>
        <v>0</v>
      </c>
      <c r="DG57">
        <f>ROUND((ROUND(AF57,2)*0)*CX57,2)</f>
        <v>0</v>
      </c>
      <c r="DH57">
        <f t="shared" si="5"/>
        <v>0</v>
      </c>
      <c r="DI57">
        <f>ROUND((ROUND(AH57,2)*0)*CX57,2)</f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ROW(Source!A40)</f>
        <v>40</v>
      </c>
      <c r="B58">
        <v>275776602</v>
      </c>
      <c r="C58">
        <v>275776956</v>
      </c>
      <c r="D58">
        <v>90101063</v>
      </c>
      <c r="E58">
        <v>14</v>
      </c>
      <c r="F58">
        <v>1</v>
      </c>
      <c r="G58">
        <v>14</v>
      </c>
      <c r="H58">
        <v>3</v>
      </c>
      <c r="I58" t="s">
        <v>305</v>
      </c>
      <c r="J58" t="s">
        <v>3</v>
      </c>
      <c r="K58" t="s">
        <v>306</v>
      </c>
      <c r="L58">
        <v>1346</v>
      </c>
      <c r="N58">
        <v>1009</v>
      </c>
      <c r="O58" t="s">
        <v>266</v>
      </c>
      <c r="P58" t="s">
        <v>266</v>
      </c>
      <c r="Q58">
        <v>1</v>
      </c>
      <c r="W58">
        <v>0</v>
      </c>
      <c r="X58">
        <v>1513134737</v>
      </c>
      <c r="Y58">
        <f t="shared" si="3"/>
        <v>2.17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2.17</v>
      </c>
      <c r="AU58" t="s">
        <v>3</v>
      </c>
      <c r="AV58">
        <v>0</v>
      </c>
      <c r="AW58">
        <v>2</v>
      </c>
      <c r="AX58">
        <v>275777747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ROUND(Y58*Source!I40,9)</f>
        <v>2.17</v>
      </c>
      <c r="CY58">
        <f>AA58</f>
        <v>0</v>
      </c>
      <c r="CZ58">
        <f>AE58</f>
        <v>0</v>
      </c>
      <c r="DA58">
        <f>AI58</f>
        <v>1</v>
      </c>
      <c r="DB58">
        <f>ROUND((ROUND(AT58*CZ58,2)*0),6)</f>
        <v>0</v>
      </c>
      <c r="DC58">
        <f t="shared" si="4"/>
        <v>0</v>
      </c>
      <c r="DD58" t="s">
        <v>22</v>
      </c>
      <c r="DE58" t="s">
        <v>3</v>
      </c>
      <c r="DF58">
        <f>ROUND((ROUND(AE58,2)*0)*CX58,2)</f>
        <v>0</v>
      </c>
      <c r="DG58">
        <f>ROUND((ROUND(AF58,2)*0)*CX58,2)</f>
        <v>0</v>
      </c>
      <c r="DH58">
        <f t="shared" si="5"/>
        <v>0</v>
      </c>
      <c r="DI58">
        <f>ROUND((ROUND(AH58,2)*0)*CX58,2)</f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ROW(Source!A40)</f>
        <v>40</v>
      </c>
      <c r="B59">
        <v>275776602</v>
      </c>
      <c r="C59">
        <v>275776956</v>
      </c>
      <c r="D59">
        <v>90101065</v>
      </c>
      <c r="E59">
        <v>14</v>
      </c>
      <c r="F59">
        <v>1</v>
      </c>
      <c r="G59">
        <v>14</v>
      </c>
      <c r="H59">
        <v>3</v>
      </c>
      <c r="I59" t="s">
        <v>270</v>
      </c>
      <c r="J59" t="s">
        <v>3</v>
      </c>
      <c r="K59" t="s">
        <v>311</v>
      </c>
      <c r="L59">
        <v>1346</v>
      </c>
      <c r="N59">
        <v>1009</v>
      </c>
      <c r="O59" t="s">
        <v>266</v>
      </c>
      <c r="P59" t="s">
        <v>266</v>
      </c>
      <c r="Q59">
        <v>1</v>
      </c>
      <c r="W59">
        <v>0</v>
      </c>
      <c r="X59">
        <v>-731117903</v>
      </c>
      <c r="Y59">
        <f t="shared" si="3"/>
        <v>2.5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2.5</v>
      </c>
      <c r="AU59" t="s">
        <v>3</v>
      </c>
      <c r="AV59">
        <v>0</v>
      </c>
      <c r="AW59">
        <v>2</v>
      </c>
      <c r="AX59">
        <v>275777748</v>
      </c>
      <c r="AY59">
        <v>1</v>
      </c>
      <c r="AZ59">
        <v>2048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ROUND(Y59*Source!I40,9)</f>
        <v>2.5</v>
      </c>
      <c r="CY59">
        <f>AA59</f>
        <v>0</v>
      </c>
      <c r="CZ59">
        <f>AE59</f>
        <v>0</v>
      </c>
      <c r="DA59">
        <f>AI59</f>
        <v>1</v>
      </c>
      <c r="DB59">
        <f>ROUND((ROUND(AT59*CZ59,2)*0),6)</f>
        <v>0</v>
      </c>
      <c r="DC59">
        <f t="shared" si="4"/>
        <v>0</v>
      </c>
      <c r="DD59" t="s">
        <v>22</v>
      </c>
      <c r="DE59" t="s">
        <v>3</v>
      </c>
      <c r="DF59">
        <f>ROUND((ROUND(AE59,2)*0)*CX59,2)</f>
        <v>0</v>
      </c>
      <c r="DG59">
        <f>ROUND((ROUND(AF59,2)*0)*CX59,2)</f>
        <v>0</v>
      </c>
      <c r="DH59">
        <f t="shared" si="5"/>
        <v>0</v>
      </c>
      <c r="DI59">
        <f>ROUND((ROUND(AH59,2)*0)*CX59,2)</f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275776602</v>
      </c>
      <c r="C60">
        <v>275776977</v>
      </c>
      <c r="D60">
        <v>90098732</v>
      </c>
      <c r="E60">
        <v>14</v>
      </c>
      <c r="F60">
        <v>1</v>
      </c>
      <c r="G60">
        <v>14</v>
      </c>
      <c r="H60">
        <v>1</v>
      </c>
      <c r="I60" t="s">
        <v>252</v>
      </c>
      <c r="J60" t="s">
        <v>3</v>
      </c>
      <c r="K60" t="s">
        <v>253</v>
      </c>
      <c r="L60">
        <v>1191</v>
      </c>
      <c r="N60">
        <v>1013</v>
      </c>
      <c r="O60" t="s">
        <v>254</v>
      </c>
      <c r="P60" t="s">
        <v>254</v>
      </c>
      <c r="Q60">
        <v>1</v>
      </c>
      <c r="W60">
        <v>0</v>
      </c>
      <c r="X60">
        <v>476480486</v>
      </c>
      <c r="Y60">
        <f t="shared" si="3"/>
        <v>0.28999999999999998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0.28999999999999998</v>
      </c>
      <c r="AU60" t="s">
        <v>3</v>
      </c>
      <c r="AV60">
        <v>1</v>
      </c>
      <c r="AW60">
        <v>2</v>
      </c>
      <c r="AX60">
        <v>275777749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ROUND(AT60*Source!I41*AH60*AL60,2)</f>
        <v>0</v>
      </c>
      <c r="CV60">
        <f>ROUND(Y60*Source!I41,9)</f>
        <v>0.28999999999999998</v>
      </c>
      <c r="CW60">
        <v>0</v>
      </c>
      <c r="CX60">
        <f>ROUND(Y60*Source!I41,9)</f>
        <v>0.28999999999999998</v>
      </c>
      <c r="CY60">
        <f>AD60</f>
        <v>0</v>
      </c>
      <c r="CZ60">
        <f>AH60</f>
        <v>0</v>
      </c>
      <c r="DA60">
        <f>AL60</f>
        <v>1</v>
      </c>
      <c r="DB60">
        <f>ROUND(ROUND(AT60*CZ60,2),6)</f>
        <v>0</v>
      </c>
      <c r="DC60">
        <f t="shared" si="4"/>
        <v>0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0</v>
      </c>
      <c r="DH60">
        <f t="shared" si="5"/>
        <v>0</v>
      </c>
      <c r="DI60">
        <f>ROUND(ROUND(AH60,2)*CX60,2)</f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275776602</v>
      </c>
      <c r="C61">
        <v>275776977</v>
      </c>
      <c r="D61">
        <v>82377658</v>
      </c>
      <c r="E61">
        <v>1</v>
      </c>
      <c r="F61">
        <v>1</v>
      </c>
      <c r="G61">
        <v>14</v>
      </c>
      <c r="H61">
        <v>3</v>
      </c>
      <c r="I61" t="s">
        <v>259</v>
      </c>
      <c r="J61" t="s">
        <v>260</v>
      </c>
      <c r="K61" t="s">
        <v>261</v>
      </c>
      <c r="L61">
        <v>1339</v>
      </c>
      <c r="N61">
        <v>1007</v>
      </c>
      <c r="O61" t="s">
        <v>262</v>
      </c>
      <c r="P61" t="s">
        <v>262</v>
      </c>
      <c r="Q61">
        <v>1</v>
      </c>
      <c r="W61">
        <v>0</v>
      </c>
      <c r="X61">
        <v>1942501623</v>
      </c>
      <c r="Y61">
        <f t="shared" si="3"/>
        <v>5.0000000000000001E-4</v>
      </c>
      <c r="AA61">
        <v>42.5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5.0000000000000001E-4</v>
      </c>
      <c r="AU61" t="s">
        <v>3</v>
      </c>
      <c r="AV61">
        <v>0</v>
      </c>
      <c r="AW61">
        <v>2</v>
      </c>
      <c r="AX61">
        <v>275777750</v>
      </c>
      <c r="AY61">
        <v>1</v>
      </c>
      <c r="AZ61">
        <v>2048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ROUND(Y61*Source!I41,9)</f>
        <v>5.0000000000000001E-4</v>
      </c>
      <c r="CY61">
        <f>AA61</f>
        <v>42.5</v>
      </c>
      <c r="CZ61">
        <f>AE61</f>
        <v>7.07</v>
      </c>
      <c r="DA61">
        <f>AI61</f>
        <v>6</v>
      </c>
      <c r="DB61">
        <f>ROUND((ROUND(AT61*CZ61,2)*0),6)</f>
        <v>0</v>
      </c>
      <c r="DC61">
        <f t="shared" si="4"/>
        <v>0</v>
      </c>
      <c r="DD61" t="s">
        <v>22</v>
      </c>
      <c r="DE61" t="s">
        <v>3</v>
      </c>
      <c r="DF61">
        <f>ROUND((ROUND(AE61*AI61,2)*0)*CX61,2)</f>
        <v>0</v>
      </c>
      <c r="DG61">
        <f>ROUND((ROUND(AF61,2)*0)*CX61,2)</f>
        <v>0</v>
      </c>
      <c r="DH61">
        <f t="shared" si="5"/>
        <v>0</v>
      </c>
      <c r="DI61">
        <f>ROUND((ROUND(AH61,2)*0)*CX61,2)</f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275776602</v>
      </c>
      <c r="C62">
        <v>275776977</v>
      </c>
      <c r="D62">
        <v>90101065</v>
      </c>
      <c r="E62">
        <v>14</v>
      </c>
      <c r="F62">
        <v>1</v>
      </c>
      <c r="G62">
        <v>14</v>
      </c>
      <c r="H62">
        <v>3</v>
      </c>
      <c r="I62" t="s">
        <v>270</v>
      </c>
      <c r="J62" t="s">
        <v>3</v>
      </c>
      <c r="K62" t="s">
        <v>311</v>
      </c>
      <c r="L62">
        <v>1346</v>
      </c>
      <c r="N62">
        <v>1009</v>
      </c>
      <c r="O62" t="s">
        <v>266</v>
      </c>
      <c r="P62" t="s">
        <v>266</v>
      </c>
      <c r="Q62">
        <v>1</v>
      </c>
      <c r="W62">
        <v>0</v>
      </c>
      <c r="X62">
        <v>-731117903</v>
      </c>
      <c r="Y62">
        <f t="shared" si="3"/>
        <v>2.5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2.5</v>
      </c>
      <c r="AU62" t="s">
        <v>3</v>
      </c>
      <c r="AV62">
        <v>0</v>
      </c>
      <c r="AW62">
        <v>2</v>
      </c>
      <c r="AX62">
        <v>275777751</v>
      </c>
      <c r="AY62">
        <v>1</v>
      </c>
      <c r="AZ62">
        <v>2048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ROUND(Y62*Source!I41,9)</f>
        <v>2.5</v>
      </c>
      <c r="CY62">
        <f>AA62</f>
        <v>0</v>
      </c>
      <c r="CZ62">
        <f>AE62</f>
        <v>0</v>
      </c>
      <c r="DA62">
        <f>AI62</f>
        <v>1</v>
      </c>
      <c r="DB62">
        <f>ROUND((ROUND(AT62*CZ62,2)*0),6)</f>
        <v>0</v>
      </c>
      <c r="DC62">
        <f t="shared" si="4"/>
        <v>0</v>
      </c>
      <c r="DD62" t="s">
        <v>22</v>
      </c>
      <c r="DE62" t="s">
        <v>3</v>
      </c>
      <c r="DF62">
        <f>ROUND((ROUND(AE62,2)*0)*CX62,2)</f>
        <v>0</v>
      </c>
      <c r="DG62">
        <f>ROUND((ROUND(AF62,2)*0)*CX62,2)</f>
        <v>0</v>
      </c>
      <c r="DH62">
        <f t="shared" si="5"/>
        <v>0</v>
      </c>
      <c r="DI62">
        <f>ROUND((ROUND(AH62,2)*0)*CX62,2)</f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ROW(Source!A42)</f>
        <v>42</v>
      </c>
      <c r="B63">
        <v>275776602</v>
      </c>
      <c r="C63">
        <v>275776990</v>
      </c>
      <c r="D63">
        <v>90098731</v>
      </c>
      <c r="E63">
        <v>14</v>
      </c>
      <c r="F63">
        <v>1</v>
      </c>
      <c r="G63">
        <v>14</v>
      </c>
      <c r="H63">
        <v>1</v>
      </c>
      <c r="I63" t="s">
        <v>252</v>
      </c>
      <c r="J63" t="s">
        <v>3</v>
      </c>
      <c r="K63" t="s">
        <v>253</v>
      </c>
      <c r="L63">
        <v>1191</v>
      </c>
      <c r="N63">
        <v>1013</v>
      </c>
      <c r="O63" t="s">
        <v>254</v>
      </c>
      <c r="P63" t="s">
        <v>254</v>
      </c>
      <c r="Q63">
        <v>1</v>
      </c>
      <c r="W63">
        <v>0</v>
      </c>
      <c r="X63">
        <v>476480486</v>
      </c>
      <c r="Y63">
        <f t="shared" si="3"/>
        <v>0.65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0.65</v>
      </c>
      <c r="AU63" t="s">
        <v>3</v>
      </c>
      <c r="AV63">
        <v>1</v>
      </c>
      <c r="AW63">
        <v>2</v>
      </c>
      <c r="AX63">
        <v>275777752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ROUND(AT63*Source!I42*AH63*AL63,2)</f>
        <v>0</v>
      </c>
      <c r="CV63">
        <f>ROUND(Y63*Source!I42,9)</f>
        <v>0.65</v>
      </c>
      <c r="CW63">
        <v>0</v>
      </c>
      <c r="CX63">
        <f>ROUND(Y63*Source!I42,9)</f>
        <v>0.65</v>
      </c>
      <c r="CY63">
        <f>AD63</f>
        <v>0</v>
      </c>
      <c r="CZ63">
        <f>AH63</f>
        <v>0</v>
      </c>
      <c r="DA63">
        <f>AL63</f>
        <v>1</v>
      </c>
      <c r="DB63">
        <f>ROUND(ROUND(AT63*CZ63,2),6)</f>
        <v>0</v>
      </c>
      <c r="DC63">
        <f t="shared" si="4"/>
        <v>0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0</v>
      </c>
      <c r="DH63">
        <f t="shared" si="5"/>
        <v>0</v>
      </c>
      <c r="DI63">
        <f>ROUND(ROUND(AH63,2)*CX63,2)</f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275776602</v>
      </c>
      <c r="C64">
        <v>275776990</v>
      </c>
      <c r="D64">
        <v>90117301</v>
      </c>
      <c r="E64">
        <v>1</v>
      </c>
      <c r="F64">
        <v>1</v>
      </c>
      <c r="G64">
        <v>14</v>
      </c>
      <c r="H64">
        <v>3</v>
      </c>
      <c r="I64" t="s">
        <v>297</v>
      </c>
      <c r="J64" t="s">
        <v>298</v>
      </c>
      <c r="K64" t="s">
        <v>355</v>
      </c>
      <c r="L64">
        <v>1346</v>
      </c>
      <c r="N64">
        <v>1009</v>
      </c>
      <c r="O64" t="s">
        <v>266</v>
      </c>
      <c r="P64" t="s">
        <v>266</v>
      </c>
      <c r="Q64">
        <v>1</v>
      </c>
      <c r="W64">
        <v>0</v>
      </c>
      <c r="X64">
        <v>875461707</v>
      </c>
      <c r="Y64">
        <f t="shared" si="3"/>
        <v>4</v>
      </c>
      <c r="AA64">
        <v>1129.99</v>
      </c>
      <c r="AB64">
        <v>0</v>
      </c>
      <c r="AC64">
        <v>0</v>
      </c>
      <c r="AD64">
        <v>0</v>
      </c>
      <c r="AE64">
        <v>155.55000000000001</v>
      </c>
      <c r="AF64">
        <v>0</v>
      </c>
      <c r="AG64">
        <v>0</v>
      </c>
      <c r="AH64">
        <v>0</v>
      </c>
      <c r="AI64">
        <v>7.25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</v>
      </c>
      <c r="AU64" t="s">
        <v>3</v>
      </c>
      <c r="AV64">
        <v>0</v>
      </c>
      <c r="AW64">
        <v>2</v>
      </c>
      <c r="AX64">
        <v>275777753</v>
      </c>
      <c r="AY64">
        <v>1</v>
      </c>
      <c r="AZ64">
        <v>2048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ROUND(Y64*Source!I42,9)</f>
        <v>4</v>
      </c>
      <c r="CY64">
        <f>AA64</f>
        <v>1129.99</v>
      </c>
      <c r="CZ64">
        <f>AE64</f>
        <v>155.55000000000001</v>
      </c>
      <c r="DA64">
        <f>AI64</f>
        <v>7.25</v>
      </c>
      <c r="DB64">
        <f>ROUND((ROUND(AT64*CZ64,2)*0),6)</f>
        <v>0</v>
      </c>
      <c r="DC64">
        <f t="shared" si="4"/>
        <v>0</v>
      </c>
      <c r="DD64" t="s">
        <v>22</v>
      </c>
      <c r="DE64" t="s">
        <v>3</v>
      </c>
      <c r="DF64">
        <f>ROUND((ROUND(AE64*AI64,2)*0)*CX64,2)</f>
        <v>0</v>
      </c>
      <c r="DG64">
        <f>ROUND((ROUND(AF64,2)*0)*CX64,2)</f>
        <v>0</v>
      </c>
      <c r="DH64">
        <f t="shared" si="5"/>
        <v>0</v>
      </c>
      <c r="DI64">
        <f>ROUND((ROUND(AH64,2)*0)*CX64,2)</f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ROW(Source!A43)</f>
        <v>43</v>
      </c>
      <c r="B65">
        <v>275776602</v>
      </c>
      <c r="C65">
        <v>275776999</v>
      </c>
      <c r="D65">
        <v>90098731</v>
      </c>
      <c r="E65">
        <v>14</v>
      </c>
      <c r="F65">
        <v>1</v>
      </c>
      <c r="G65">
        <v>14</v>
      </c>
      <c r="H65">
        <v>1</v>
      </c>
      <c r="I65" t="s">
        <v>252</v>
      </c>
      <c r="J65" t="s">
        <v>3</v>
      </c>
      <c r="K65" t="s">
        <v>253</v>
      </c>
      <c r="L65">
        <v>1191</v>
      </c>
      <c r="N65">
        <v>1013</v>
      </c>
      <c r="O65" t="s">
        <v>254</v>
      </c>
      <c r="P65" t="s">
        <v>254</v>
      </c>
      <c r="Q65">
        <v>1</v>
      </c>
      <c r="W65">
        <v>0</v>
      </c>
      <c r="X65">
        <v>476480486</v>
      </c>
      <c r="Y65">
        <f t="shared" ref="Y65:Y96" si="6">AT65</f>
        <v>1.08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3</v>
      </c>
      <c r="AV65">
        <v>1</v>
      </c>
      <c r="AW65">
        <v>2</v>
      </c>
      <c r="AX65">
        <v>275777754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ROUND(AT65*Source!I43*AH65*AL65,2)</f>
        <v>0</v>
      </c>
      <c r="CV65">
        <f>ROUND(Y65*Source!I43,9)</f>
        <v>1.08</v>
      </c>
      <c r="CW65">
        <v>0</v>
      </c>
      <c r="CX65">
        <f>ROUND(Y65*Source!I43,9)</f>
        <v>1.08</v>
      </c>
      <c r="CY65">
        <f>AD65</f>
        <v>0</v>
      </c>
      <c r="CZ65">
        <f>AH65</f>
        <v>0</v>
      </c>
      <c r="DA65">
        <f>AL65</f>
        <v>1</v>
      </c>
      <c r="DB65">
        <f>ROUND(ROUND(AT65*CZ65,2),6)</f>
        <v>0</v>
      </c>
      <c r="DC65">
        <f t="shared" ref="DC65:DC96" si="7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 t="shared" si="5"/>
        <v>0</v>
      </c>
      <c r="DI65">
        <f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ROW(Source!A43)</f>
        <v>43</v>
      </c>
      <c r="B66">
        <v>275776602</v>
      </c>
      <c r="C66">
        <v>275776999</v>
      </c>
      <c r="D66">
        <v>82377658</v>
      </c>
      <c r="E66">
        <v>1</v>
      </c>
      <c r="F66">
        <v>1</v>
      </c>
      <c r="G66">
        <v>14</v>
      </c>
      <c r="H66">
        <v>3</v>
      </c>
      <c r="I66" t="s">
        <v>259</v>
      </c>
      <c r="J66" t="s">
        <v>260</v>
      </c>
      <c r="K66" t="s">
        <v>261</v>
      </c>
      <c r="L66">
        <v>1339</v>
      </c>
      <c r="N66">
        <v>1007</v>
      </c>
      <c r="O66" t="s">
        <v>262</v>
      </c>
      <c r="P66" t="s">
        <v>262</v>
      </c>
      <c r="Q66">
        <v>1</v>
      </c>
      <c r="W66">
        <v>0</v>
      </c>
      <c r="X66">
        <v>1942501623</v>
      </c>
      <c r="Y66">
        <f t="shared" si="6"/>
        <v>9.3999999999999997E-4</v>
      </c>
      <c r="AA66">
        <v>42.5</v>
      </c>
      <c r="AB66">
        <v>0</v>
      </c>
      <c r="AC66">
        <v>0</v>
      </c>
      <c r="AD66">
        <v>0</v>
      </c>
      <c r="AE66">
        <v>7.07</v>
      </c>
      <c r="AF66">
        <v>0</v>
      </c>
      <c r="AG66">
        <v>0</v>
      </c>
      <c r="AH66">
        <v>0</v>
      </c>
      <c r="AI66">
        <v>6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9.3999999999999997E-4</v>
      </c>
      <c r="AU66" t="s">
        <v>3</v>
      </c>
      <c r="AV66">
        <v>0</v>
      </c>
      <c r="AW66">
        <v>2</v>
      </c>
      <c r="AX66">
        <v>275777755</v>
      </c>
      <c r="AY66">
        <v>1</v>
      </c>
      <c r="AZ66">
        <v>2048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ROUND(Y66*Source!I43,9)</f>
        <v>9.3999999999999997E-4</v>
      </c>
      <c r="CY66">
        <f>AA66</f>
        <v>42.5</v>
      </c>
      <c r="CZ66">
        <f>AE66</f>
        <v>7.07</v>
      </c>
      <c r="DA66">
        <f>AI66</f>
        <v>6</v>
      </c>
      <c r="DB66">
        <f>ROUND((ROUND(AT66*CZ66,2)*0),6)</f>
        <v>0</v>
      </c>
      <c r="DC66">
        <f t="shared" si="7"/>
        <v>0</v>
      </c>
      <c r="DD66" t="s">
        <v>22</v>
      </c>
      <c r="DE66" t="s">
        <v>3</v>
      </c>
      <c r="DF66">
        <f>ROUND((ROUND(AE66*AI66,2)*0)*CX66,2)</f>
        <v>0</v>
      </c>
      <c r="DG66">
        <f>ROUND((ROUND(AF66,2)*0)*CX66,2)</f>
        <v>0</v>
      </c>
      <c r="DH66">
        <f t="shared" si="5"/>
        <v>0</v>
      </c>
      <c r="DI66">
        <f>ROUND((ROUND(AH66,2)*0)*CX66,2)</f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ROW(Source!A43)</f>
        <v>43</v>
      </c>
      <c r="B67">
        <v>275776602</v>
      </c>
      <c r="C67">
        <v>275776999</v>
      </c>
      <c r="D67">
        <v>90117451</v>
      </c>
      <c r="E67">
        <v>1</v>
      </c>
      <c r="F67">
        <v>1</v>
      </c>
      <c r="G67">
        <v>14</v>
      </c>
      <c r="H67">
        <v>3</v>
      </c>
      <c r="I67" t="s">
        <v>308</v>
      </c>
      <c r="J67" t="s">
        <v>309</v>
      </c>
      <c r="K67" t="s">
        <v>356</v>
      </c>
      <c r="L67">
        <v>1346</v>
      </c>
      <c r="N67">
        <v>1009</v>
      </c>
      <c r="O67" t="s">
        <v>266</v>
      </c>
      <c r="P67" t="s">
        <v>266</v>
      </c>
      <c r="Q67">
        <v>1</v>
      </c>
      <c r="W67">
        <v>0</v>
      </c>
      <c r="X67">
        <v>468446448</v>
      </c>
      <c r="Y67">
        <f t="shared" si="6"/>
        <v>0.5</v>
      </c>
      <c r="AA67">
        <v>162.52000000000001</v>
      </c>
      <c r="AB67">
        <v>0</v>
      </c>
      <c r="AC67">
        <v>0</v>
      </c>
      <c r="AD67">
        <v>0</v>
      </c>
      <c r="AE67">
        <v>29.49</v>
      </c>
      <c r="AF67">
        <v>0</v>
      </c>
      <c r="AG67">
        <v>0</v>
      </c>
      <c r="AH67">
        <v>0</v>
      </c>
      <c r="AI67">
        <v>5.5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</v>
      </c>
      <c r="AU67" t="s">
        <v>3</v>
      </c>
      <c r="AV67">
        <v>0</v>
      </c>
      <c r="AW67">
        <v>2</v>
      </c>
      <c r="AX67">
        <v>275777756</v>
      </c>
      <c r="AY67">
        <v>1</v>
      </c>
      <c r="AZ67">
        <v>2048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ROUND(Y67*Source!I43,9)</f>
        <v>0.5</v>
      </c>
      <c r="CY67">
        <f>AA67</f>
        <v>162.52000000000001</v>
      </c>
      <c r="CZ67">
        <f>AE67</f>
        <v>29.49</v>
      </c>
      <c r="DA67">
        <f>AI67</f>
        <v>5.5</v>
      </c>
      <c r="DB67">
        <f>ROUND((ROUND(AT67*CZ67,2)*0),6)</f>
        <v>0</v>
      </c>
      <c r="DC67">
        <f t="shared" si="7"/>
        <v>0</v>
      </c>
      <c r="DD67" t="s">
        <v>22</v>
      </c>
      <c r="DE67" t="s">
        <v>3</v>
      </c>
      <c r="DF67">
        <f>ROUND((ROUND(AE67*AI67,2)*0)*CX67,2)</f>
        <v>0</v>
      </c>
      <c r="DG67">
        <f>ROUND((ROUND(AF67,2)*0)*CX67,2)</f>
        <v>0</v>
      </c>
      <c r="DH67">
        <f t="shared" si="5"/>
        <v>0</v>
      </c>
      <c r="DI67">
        <f>ROUND((ROUND(AH67,2)*0)*CX67,2)</f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275776602</v>
      </c>
      <c r="C68">
        <v>275776999</v>
      </c>
      <c r="D68">
        <v>90101063</v>
      </c>
      <c r="E68">
        <v>14</v>
      </c>
      <c r="F68">
        <v>1</v>
      </c>
      <c r="G68">
        <v>14</v>
      </c>
      <c r="H68">
        <v>3</v>
      </c>
      <c r="I68" t="s">
        <v>305</v>
      </c>
      <c r="J68" t="s">
        <v>3</v>
      </c>
      <c r="K68" t="s">
        <v>306</v>
      </c>
      <c r="L68">
        <v>1346</v>
      </c>
      <c r="N68">
        <v>1009</v>
      </c>
      <c r="O68" t="s">
        <v>266</v>
      </c>
      <c r="P68" t="s">
        <v>266</v>
      </c>
      <c r="Q68">
        <v>1</v>
      </c>
      <c r="W68">
        <v>0</v>
      </c>
      <c r="X68">
        <v>1513134737</v>
      </c>
      <c r="Y68">
        <f t="shared" si="6"/>
        <v>2.17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2.17</v>
      </c>
      <c r="AU68" t="s">
        <v>3</v>
      </c>
      <c r="AV68">
        <v>0</v>
      </c>
      <c r="AW68">
        <v>2</v>
      </c>
      <c r="AX68">
        <v>275777757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ROUND(Y68*Source!I43,9)</f>
        <v>2.17</v>
      </c>
      <c r="CY68">
        <f>AA68</f>
        <v>0</v>
      </c>
      <c r="CZ68">
        <f>AE68</f>
        <v>0</v>
      </c>
      <c r="DA68">
        <f>AI68</f>
        <v>1</v>
      </c>
      <c r="DB68">
        <f>ROUND((ROUND(AT68*CZ68,2)*0),6)</f>
        <v>0</v>
      </c>
      <c r="DC68">
        <f t="shared" si="7"/>
        <v>0</v>
      </c>
      <c r="DD68" t="s">
        <v>22</v>
      </c>
      <c r="DE68" t="s">
        <v>3</v>
      </c>
      <c r="DF68">
        <f>ROUND((ROUND(AE68,2)*0)*CX68,2)</f>
        <v>0</v>
      </c>
      <c r="DG68">
        <f>ROUND((ROUND(AF68,2)*0)*CX68,2)</f>
        <v>0</v>
      </c>
      <c r="DH68">
        <f t="shared" si="5"/>
        <v>0</v>
      </c>
      <c r="DI68">
        <f>ROUND((ROUND(AH68,2)*0)*CX68,2)</f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275776602</v>
      </c>
      <c r="C69">
        <v>275776999</v>
      </c>
      <c r="D69">
        <v>90101065</v>
      </c>
      <c r="E69">
        <v>14</v>
      </c>
      <c r="F69">
        <v>1</v>
      </c>
      <c r="G69">
        <v>14</v>
      </c>
      <c r="H69">
        <v>3</v>
      </c>
      <c r="I69" t="s">
        <v>270</v>
      </c>
      <c r="J69" t="s">
        <v>3</v>
      </c>
      <c r="K69" t="s">
        <v>311</v>
      </c>
      <c r="L69">
        <v>1346</v>
      </c>
      <c r="N69">
        <v>1009</v>
      </c>
      <c r="O69" t="s">
        <v>266</v>
      </c>
      <c r="P69" t="s">
        <v>266</v>
      </c>
      <c r="Q69">
        <v>1</v>
      </c>
      <c r="W69">
        <v>0</v>
      </c>
      <c r="X69">
        <v>-731117903</v>
      </c>
      <c r="Y69">
        <f t="shared" si="6"/>
        <v>2.5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2.5</v>
      </c>
      <c r="AU69" t="s">
        <v>3</v>
      </c>
      <c r="AV69">
        <v>0</v>
      </c>
      <c r="AW69">
        <v>2</v>
      </c>
      <c r="AX69">
        <v>275777758</v>
      </c>
      <c r="AY69">
        <v>1</v>
      </c>
      <c r="AZ69">
        <v>2048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ROUND(Y69*Source!I43,9)</f>
        <v>2.5</v>
      </c>
      <c r="CY69">
        <f>AA69</f>
        <v>0</v>
      </c>
      <c r="CZ69">
        <f>AE69</f>
        <v>0</v>
      </c>
      <c r="DA69">
        <f>AI69</f>
        <v>1</v>
      </c>
      <c r="DB69">
        <f>ROUND((ROUND(AT69*CZ69,2)*0),6)</f>
        <v>0</v>
      </c>
      <c r="DC69">
        <f t="shared" si="7"/>
        <v>0</v>
      </c>
      <c r="DD69" t="s">
        <v>22</v>
      </c>
      <c r="DE69" t="s">
        <v>3</v>
      </c>
      <c r="DF69">
        <f>ROUND((ROUND(AE69,2)*0)*CX69,2)</f>
        <v>0</v>
      </c>
      <c r="DG69">
        <f>ROUND((ROUND(AF69,2)*0)*CX69,2)</f>
        <v>0</v>
      </c>
      <c r="DH69">
        <f t="shared" si="5"/>
        <v>0</v>
      </c>
      <c r="DI69">
        <f>ROUND((ROUND(AH69,2)*0)*CX69,2)</f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ROW(Source!A44)</f>
        <v>44</v>
      </c>
      <c r="B70">
        <v>275776602</v>
      </c>
      <c r="C70">
        <v>275777020</v>
      </c>
      <c r="D70">
        <v>90098732</v>
      </c>
      <c r="E70">
        <v>14</v>
      </c>
      <c r="F70">
        <v>1</v>
      </c>
      <c r="G70">
        <v>14</v>
      </c>
      <c r="H70">
        <v>1</v>
      </c>
      <c r="I70" t="s">
        <v>252</v>
      </c>
      <c r="J70" t="s">
        <v>3</v>
      </c>
      <c r="K70" t="s">
        <v>253</v>
      </c>
      <c r="L70">
        <v>1191</v>
      </c>
      <c r="N70">
        <v>1013</v>
      </c>
      <c r="O70" t="s">
        <v>254</v>
      </c>
      <c r="P70" t="s">
        <v>254</v>
      </c>
      <c r="Q70">
        <v>1</v>
      </c>
      <c r="W70">
        <v>0</v>
      </c>
      <c r="X70">
        <v>476480486</v>
      </c>
      <c r="Y70">
        <f t="shared" si="6"/>
        <v>0.33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0.33</v>
      </c>
      <c r="AU70" t="s">
        <v>3</v>
      </c>
      <c r="AV70">
        <v>1</v>
      </c>
      <c r="AW70">
        <v>2</v>
      </c>
      <c r="AX70">
        <v>275777759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ROUND(AT70*Source!I44*AH70*AL70,2)</f>
        <v>0</v>
      </c>
      <c r="CV70">
        <f>ROUND(Y70*Source!I44,9)</f>
        <v>0.33</v>
      </c>
      <c r="CW70">
        <v>0</v>
      </c>
      <c r="CX70">
        <f>ROUND(Y70*Source!I44,9)</f>
        <v>0.33</v>
      </c>
      <c r="CY70">
        <f>AD70</f>
        <v>0</v>
      </c>
      <c r="CZ70">
        <f>AH70</f>
        <v>0</v>
      </c>
      <c r="DA70">
        <f>AL70</f>
        <v>1</v>
      </c>
      <c r="DB70">
        <f>ROUND(ROUND(AT70*CZ70,2),6)</f>
        <v>0</v>
      </c>
      <c r="DC70">
        <f t="shared" si="7"/>
        <v>0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0</v>
      </c>
      <c r="DH70">
        <f t="shared" si="5"/>
        <v>0</v>
      </c>
      <c r="DI70">
        <f>ROUND(ROUND(AH70,2)*CX70,2)</f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ROW(Source!A44)</f>
        <v>44</v>
      </c>
      <c r="B71">
        <v>275776602</v>
      </c>
      <c r="C71">
        <v>275777020</v>
      </c>
      <c r="D71">
        <v>82377658</v>
      </c>
      <c r="E71">
        <v>1</v>
      </c>
      <c r="F71">
        <v>1</v>
      </c>
      <c r="G71">
        <v>14</v>
      </c>
      <c r="H71">
        <v>3</v>
      </c>
      <c r="I71" t="s">
        <v>259</v>
      </c>
      <c r="J71" t="s">
        <v>260</v>
      </c>
      <c r="K71" t="s">
        <v>261</v>
      </c>
      <c r="L71">
        <v>1339</v>
      </c>
      <c r="N71">
        <v>1007</v>
      </c>
      <c r="O71" t="s">
        <v>262</v>
      </c>
      <c r="P71" t="s">
        <v>262</v>
      </c>
      <c r="Q71">
        <v>1</v>
      </c>
      <c r="W71">
        <v>0</v>
      </c>
      <c r="X71">
        <v>1942501623</v>
      </c>
      <c r="Y71">
        <f t="shared" si="6"/>
        <v>5.0000000000000001E-4</v>
      </c>
      <c r="AA71">
        <v>42.5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6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5.0000000000000001E-4</v>
      </c>
      <c r="AU71" t="s">
        <v>3</v>
      </c>
      <c r="AV71">
        <v>0</v>
      </c>
      <c r="AW71">
        <v>2</v>
      </c>
      <c r="AX71">
        <v>275777760</v>
      </c>
      <c r="AY71">
        <v>1</v>
      </c>
      <c r="AZ71">
        <v>2048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ROUND(Y71*Source!I44,9)</f>
        <v>5.0000000000000001E-4</v>
      </c>
      <c r="CY71">
        <f>AA71</f>
        <v>42.5</v>
      </c>
      <c r="CZ71">
        <f>AE71</f>
        <v>7.07</v>
      </c>
      <c r="DA71">
        <f>AI71</f>
        <v>6</v>
      </c>
      <c r="DB71">
        <f>ROUND((ROUND(AT71*CZ71,2)*0),6)</f>
        <v>0</v>
      </c>
      <c r="DC71">
        <f t="shared" si="7"/>
        <v>0</v>
      </c>
      <c r="DD71" t="s">
        <v>22</v>
      </c>
      <c r="DE71" t="s">
        <v>3</v>
      </c>
      <c r="DF71">
        <f>ROUND((ROUND(AE71*AI71,2)*0)*CX71,2)</f>
        <v>0</v>
      </c>
      <c r="DG71">
        <f>ROUND((ROUND(AF71,2)*0)*CX71,2)</f>
        <v>0</v>
      </c>
      <c r="DH71">
        <f t="shared" si="5"/>
        <v>0</v>
      </c>
      <c r="DI71">
        <f>ROUND((ROUND(AH71,2)*0)*CX71,2)</f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275776602</v>
      </c>
      <c r="C72">
        <v>275777020</v>
      </c>
      <c r="D72">
        <v>90101065</v>
      </c>
      <c r="E72">
        <v>14</v>
      </c>
      <c r="F72">
        <v>1</v>
      </c>
      <c r="G72">
        <v>14</v>
      </c>
      <c r="H72">
        <v>3</v>
      </c>
      <c r="I72" t="s">
        <v>270</v>
      </c>
      <c r="J72" t="s">
        <v>3</v>
      </c>
      <c r="K72" t="s">
        <v>311</v>
      </c>
      <c r="L72">
        <v>1346</v>
      </c>
      <c r="N72">
        <v>1009</v>
      </c>
      <c r="O72" t="s">
        <v>266</v>
      </c>
      <c r="P72" t="s">
        <v>266</v>
      </c>
      <c r="Q72">
        <v>1</v>
      </c>
      <c r="W72">
        <v>0</v>
      </c>
      <c r="X72">
        <v>-731117903</v>
      </c>
      <c r="Y72">
        <f t="shared" si="6"/>
        <v>2.5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2.5</v>
      </c>
      <c r="AU72" t="s">
        <v>3</v>
      </c>
      <c r="AV72">
        <v>0</v>
      </c>
      <c r="AW72">
        <v>2</v>
      </c>
      <c r="AX72">
        <v>275777761</v>
      </c>
      <c r="AY72">
        <v>1</v>
      </c>
      <c r="AZ72">
        <v>2048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ROUND(Y72*Source!I44,9)</f>
        <v>2.5</v>
      </c>
      <c r="CY72">
        <f>AA72</f>
        <v>0</v>
      </c>
      <c r="CZ72">
        <f>AE72</f>
        <v>0</v>
      </c>
      <c r="DA72">
        <f>AI72</f>
        <v>1</v>
      </c>
      <c r="DB72">
        <f>ROUND((ROUND(AT72*CZ72,2)*0),6)</f>
        <v>0</v>
      </c>
      <c r="DC72">
        <f t="shared" si="7"/>
        <v>0</v>
      </c>
      <c r="DD72" t="s">
        <v>22</v>
      </c>
      <c r="DE72" t="s">
        <v>3</v>
      </c>
      <c r="DF72">
        <f>ROUND((ROUND(AE72,2)*0)*CX72,2)</f>
        <v>0</v>
      </c>
      <c r="DG72">
        <f>ROUND((ROUND(AF72,2)*0)*CX72,2)</f>
        <v>0</v>
      </c>
      <c r="DH72">
        <f t="shared" si="5"/>
        <v>0</v>
      </c>
      <c r="DI72">
        <f>ROUND((ROUND(AH72,2)*0)*CX72,2)</f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ROW(Source!A45)</f>
        <v>45</v>
      </c>
      <c r="B73">
        <v>275776602</v>
      </c>
      <c r="C73">
        <v>275777033</v>
      </c>
      <c r="D73">
        <v>223927496</v>
      </c>
      <c r="E73">
        <v>14</v>
      </c>
      <c r="F73">
        <v>1</v>
      </c>
      <c r="G73">
        <v>14</v>
      </c>
      <c r="H73">
        <v>1</v>
      </c>
      <c r="I73" t="s">
        <v>252</v>
      </c>
      <c r="J73" t="s">
        <v>3</v>
      </c>
      <c r="K73" t="s">
        <v>253</v>
      </c>
      <c r="L73">
        <v>1191</v>
      </c>
      <c r="N73">
        <v>1013</v>
      </c>
      <c r="O73" t="s">
        <v>254</v>
      </c>
      <c r="P73" t="s">
        <v>254</v>
      </c>
      <c r="Q73">
        <v>1</v>
      </c>
      <c r="W73">
        <v>0</v>
      </c>
      <c r="X73">
        <v>476480486</v>
      </c>
      <c r="Y73">
        <f t="shared" si="6"/>
        <v>2.5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2.5</v>
      </c>
      <c r="AU73" t="s">
        <v>3</v>
      </c>
      <c r="AV73">
        <v>1</v>
      </c>
      <c r="AW73">
        <v>2</v>
      </c>
      <c r="AX73">
        <v>275777762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ROUND(AT73*Source!I45*AH73*AL73,2)</f>
        <v>0</v>
      </c>
      <c r="CV73">
        <f>ROUND(Y73*Source!I45,9)</f>
        <v>2.5</v>
      </c>
      <c r="CW73">
        <v>0</v>
      </c>
      <c r="CX73">
        <f>ROUND(Y73*Source!I45,9)</f>
        <v>2.5</v>
      </c>
      <c r="CY73">
        <f>AD73</f>
        <v>0</v>
      </c>
      <c r="CZ73">
        <f>AH73</f>
        <v>0</v>
      </c>
      <c r="DA73">
        <f>AL73</f>
        <v>1</v>
      </c>
      <c r="DB73">
        <f>ROUND(ROUND(AT73*CZ73,2),6)</f>
        <v>0</v>
      </c>
      <c r="DC73">
        <f t="shared" si="7"/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 t="shared" si="5"/>
        <v>0</v>
      </c>
      <c r="DI73">
        <f>ROUND(ROUND(AH73,2)*CX73,2)</f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275776602</v>
      </c>
      <c r="C74">
        <v>275777033</v>
      </c>
      <c r="D74">
        <v>224076027</v>
      </c>
      <c r="E74">
        <v>1</v>
      </c>
      <c r="F74">
        <v>1</v>
      </c>
      <c r="G74">
        <v>14</v>
      </c>
      <c r="H74">
        <v>2</v>
      </c>
      <c r="I74" t="s">
        <v>255</v>
      </c>
      <c r="J74" t="s">
        <v>256</v>
      </c>
      <c r="K74" t="s">
        <v>257</v>
      </c>
      <c r="L74">
        <v>1368</v>
      </c>
      <c r="N74">
        <v>1011</v>
      </c>
      <c r="O74" t="s">
        <v>258</v>
      </c>
      <c r="P74" t="s">
        <v>258</v>
      </c>
      <c r="Q74">
        <v>1</v>
      </c>
      <c r="W74">
        <v>0</v>
      </c>
      <c r="X74">
        <v>-405183425</v>
      </c>
      <c r="Y74">
        <f t="shared" si="6"/>
        <v>0.73</v>
      </c>
      <c r="AA74">
        <v>0</v>
      </c>
      <c r="AB74">
        <v>6.9</v>
      </c>
      <c r="AC74">
        <v>0</v>
      </c>
      <c r="AD74">
        <v>0</v>
      </c>
      <c r="AE74">
        <v>0</v>
      </c>
      <c r="AF74">
        <v>0.77</v>
      </c>
      <c r="AG74">
        <v>0</v>
      </c>
      <c r="AH74">
        <v>0</v>
      </c>
      <c r="AI74">
        <v>1</v>
      </c>
      <c r="AJ74">
        <v>8.56</v>
      </c>
      <c r="AK74">
        <v>29.39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0.73</v>
      </c>
      <c r="AU74" t="s">
        <v>3</v>
      </c>
      <c r="AV74">
        <v>0</v>
      </c>
      <c r="AW74">
        <v>2</v>
      </c>
      <c r="AX74">
        <v>275777763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ROUND(Y74*Source!I45*DO74,9)</f>
        <v>0</v>
      </c>
      <c r="CX74">
        <f>ROUND(Y74*Source!I45,9)</f>
        <v>0.73</v>
      </c>
      <c r="CY74">
        <f>AB74</f>
        <v>6.9</v>
      </c>
      <c r="CZ74">
        <f>AF74</f>
        <v>0.77</v>
      </c>
      <c r="DA74">
        <f>AJ74</f>
        <v>8.56</v>
      </c>
      <c r="DB74">
        <f>ROUND(ROUND(AT74*CZ74,2),6)</f>
        <v>0.56000000000000005</v>
      </c>
      <c r="DC74">
        <f t="shared" si="7"/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4.8099999999999996</v>
      </c>
      <c r="DH74">
        <f>ROUND(ROUND(AG74*AK74,2)*CX74,2)</f>
        <v>0</v>
      </c>
      <c r="DI74">
        <f>ROUND(ROUND(AH74,2)*CX74,2)</f>
        <v>0</v>
      </c>
      <c r="DJ74">
        <f>DG74</f>
        <v>4.8099999999999996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ROW(Source!A45)</f>
        <v>45</v>
      </c>
      <c r="B75">
        <v>275776602</v>
      </c>
      <c r="C75">
        <v>275777033</v>
      </c>
      <c r="D75">
        <v>224076090</v>
      </c>
      <c r="E75">
        <v>1</v>
      </c>
      <c r="F75">
        <v>1</v>
      </c>
      <c r="G75">
        <v>14</v>
      </c>
      <c r="H75">
        <v>2</v>
      </c>
      <c r="I75" t="s">
        <v>312</v>
      </c>
      <c r="J75" t="s">
        <v>313</v>
      </c>
      <c r="K75" t="s">
        <v>314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W75">
        <v>0</v>
      </c>
      <c r="X75">
        <v>-1840684430</v>
      </c>
      <c r="Y75">
        <f t="shared" si="6"/>
        <v>0.13</v>
      </c>
      <c r="AA75">
        <v>0</v>
      </c>
      <c r="AB75">
        <v>7.12</v>
      </c>
      <c r="AC75">
        <v>0</v>
      </c>
      <c r="AD75">
        <v>0</v>
      </c>
      <c r="AE75">
        <v>0</v>
      </c>
      <c r="AF75">
        <v>0.8</v>
      </c>
      <c r="AG75">
        <v>0</v>
      </c>
      <c r="AH75">
        <v>0</v>
      </c>
      <c r="AI75">
        <v>1</v>
      </c>
      <c r="AJ75">
        <v>8.5</v>
      </c>
      <c r="AK75">
        <v>29.39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0.13</v>
      </c>
      <c r="AU75" t="s">
        <v>3</v>
      </c>
      <c r="AV75">
        <v>0</v>
      </c>
      <c r="AW75">
        <v>2</v>
      </c>
      <c r="AX75">
        <v>275777764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ROUND(Y75*Source!I45*DO75,9)</f>
        <v>0</v>
      </c>
      <c r="CX75">
        <f>ROUND(Y75*Source!I45,9)</f>
        <v>0.13</v>
      </c>
      <c r="CY75">
        <f>AB75</f>
        <v>7.12</v>
      </c>
      <c r="CZ75">
        <f>AF75</f>
        <v>0.8</v>
      </c>
      <c r="DA75">
        <f>AJ75</f>
        <v>8.5</v>
      </c>
      <c r="DB75">
        <f>ROUND(ROUND(AT75*CZ75,2),6)</f>
        <v>0.1</v>
      </c>
      <c r="DC75">
        <f t="shared" si="7"/>
        <v>0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0.88</v>
      </c>
      <c r="DH75">
        <f>ROUND(ROUND(AG75*AK75,2)*CX75,2)</f>
        <v>0</v>
      </c>
      <c r="DI75">
        <f>ROUND(ROUND(AH75,2)*CX75,2)</f>
        <v>0</v>
      </c>
      <c r="DJ75">
        <f>DG75</f>
        <v>0.88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275776602</v>
      </c>
      <c r="C76">
        <v>275777033</v>
      </c>
      <c r="D76">
        <v>223928049</v>
      </c>
      <c r="E76">
        <v>14</v>
      </c>
      <c r="F76">
        <v>1</v>
      </c>
      <c r="G76">
        <v>14</v>
      </c>
      <c r="H76">
        <v>2</v>
      </c>
      <c r="I76" t="s">
        <v>300</v>
      </c>
      <c r="J76" t="s">
        <v>3</v>
      </c>
      <c r="K76" t="s">
        <v>301</v>
      </c>
      <c r="L76">
        <v>1344</v>
      </c>
      <c r="N76">
        <v>1008</v>
      </c>
      <c r="O76" t="s">
        <v>302</v>
      </c>
      <c r="P76" t="s">
        <v>302</v>
      </c>
      <c r="Q76">
        <v>1</v>
      </c>
      <c r="W76">
        <v>0</v>
      </c>
      <c r="X76">
        <v>-1180195794</v>
      </c>
      <c r="Y76">
        <f t="shared" si="6"/>
        <v>0.1</v>
      </c>
      <c r="AA76">
        <v>0</v>
      </c>
      <c r="AB76">
        <v>1.05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275777765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ROUND(Y76*Source!I45*DO76,9)</f>
        <v>0</v>
      </c>
      <c r="CX76">
        <f>ROUND(Y76*Source!I45,9)</f>
        <v>0.1</v>
      </c>
      <c r="CY76">
        <f>AB76</f>
        <v>1.05</v>
      </c>
      <c r="CZ76">
        <f>AF76</f>
        <v>1</v>
      </c>
      <c r="DA76">
        <f>AJ76</f>
        <v>1</v>
      </c>
      <c r="DB76">
        <f>ROUND(ROUND(AT76*CZ76,2),6)</f>
        <v>0.1</v>
      </c>
      <c r="DC76">
        <f t="shared" si="7"/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0.1</v>
      </c>
      <c r="DH76">
        <f t="shared" ref="DH76:DH85" si="8">ROUND(ROUND(AG76,2)*CX76,2)</f>
        <v>0</v>
      </c>
      <c r="DI76">
        <f>ROUND(ROUND(AH76,2)*CX76,2)</f>
        <v>0</v>
      </c>
      <c r="DJ76">
        <f>DG76</f>
        <v>0.1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275776602</v>
      </c>
      <c r="C77">
        <v>275777033</v>
      </c>
      <c r="D77">
        <v>208787461</v>
      </c>
      <c r="E77">
        <v>1</v>
      </c>
      <c r="F77">
        <v>1</v>
      </c>
      <c r="G77">
        <v>14</v>
      </c>
      <c r="H77">
        <v>3</v>
      </c>
      <c r="I77" t="s">
        <v>315</v>
      </c>
      <c r="J77" t="s">
        <v>316</v>
      </c>
      <c r="K77" t="s">
        <v>317</v>
      </c>
      <c r="L77">
        <v>1296</v>
      </c>
      <c r="N77">
        <v>1002</v>
      </c>
      <c r="O77" t="s">
        <v>283</v>
      </c>
      <c r="P77" t="s">
        <v>283</v>
      </c>
      <c r="Q77">
        <v>1</v>
      </c>
      <c r="W77">
        <v>0</v>
      </c>
      <c r="X77">
        <v>-412576509</v>
      </c>
      <c r="Y77">
        <f t="shared" si="6"/>
        <v>0.15953000000000001</v>
      </c>
      <c r="AA77">
        <v>445.05</v>
      </c>
      <c r="AB77">
        <v>0</v>
      </c>
      <c r="AC77">
        <v>0</v>
      </c>
      <c r="AD77">
        <v>0</v>
      </c>
      <c r="AE77">
        <v>77.38</v>
      </c>
      <c r="AF77">
        <v>0</v>
      </c>
      <c r="AG77">
        <v>0</v>
      </c>
      <c r="AH77">
        <v>0</v>
      </c>
      <c r="AI77">
        <v>5.74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0.15953000000000001</v>
      </c>
      <c r="AU77" t="s">
        <v>3</v>
      </c>
      <c r="AV77">
        <v>0</v>
      </c>
      <c r="AW77">
        <v>2</v>
      </c>
      <c r="AX77">
        <v>275777766</v>
      </c>
      <c r="AY77">
        <v>1</v>
      </c>
      <c r="AZ77">
        <v>2048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ROUND(Y77*Source!I45,9)</f>
        <v>0.15953000000000001</v>
      </c>
      <c r="CY77">
        <f>AA77</f>
        <v>445.05</v>
      </c>
      <c r="CZ77">
        <f>AE77</f>
        <v>77.38</v>
      </c>
      <c r="DA77">
        <f>AI77</f>
        <v>5.74</v>
      </c>
      <c r="DB77">
        <f>ROUND((ROUND(AT77*CZ77,2)*0),6)</f>
        <v>0</v>
      </c>
      <c r="DC77">
        <f t="shared" si="7"/>
        <v>0</v>
      </c>
      <c r="DD77" t="s">
        <v>22</v>
      </c>
      <c r="DE77" t="s">
        <v>3</v>
      </c>
      <c r="DF77">
        <f>ROUND((ROUND(AE77*AI77,2)*0)*CX77,2)</f>
        <v>0</v>
      </c>
      <c r="DG77">
        <f>ROUND((ROUND(AF77,2)*0)*CX77,2)</f>
        <v>0</v>
      </c>
      <c r="DH77">
        <f t="shared" si="8"/>
        <v>0</v>
      </c>
      <c r="DI77">
        <f>ROUND((ROUND(AH77,2)*0)*CX77,2)</f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275776602</v>
      </c>
      <c r="C78">
        <v>275777033</v>
      </c>
      <c r="D78">
        <v>82399813</v>
      </c>
      <c r="E78">
        <v>1</v>
      </c>
      <c r="F78">
        <v>1</v>
      </c>
      <c r="G78">
        <v>14</v>
      </c>
      <c r="H78">
        <v>3</v>
      </c>
      <c r="I78" t="s">
        <v>318</v>
      </c>
      <c r="J78" t="s">
        <v>319</v>
      </c>
      <c r="K78" t="s">
        <v>320</v>
      </c>
      <c r="L78">
        <v>235684255</v>
      </c>
      <c r="N78">
        <v>1010</v>
      </c>
      <c r="O78" t="s">
        <v>274</v>
      </c>
      <c r="P78" t="s">
        <v>274</v>
      </c>
      <c r="Q78">
        <v>1</v>
      </c>
      <c r="W78">
        <v>0</v>
      </c>
      <c r="X78">
        <v>-1868282798</v>
      </c>
      <c r="Y78">
        <f t="shared" si="6"/>
        <v>0.20200000000000001</v>
      </c>
      <c r="AA78">
        <v>701.11</v>
      </c>
      <c r="AB78">
        <v>0</v>
      </c>
      <c r="AC78">
        <v>0</v>
      </c>
      <c r="AD78">
        <v>0</v>
      </c>
      <c r="AE78">
        <v>378.22</v>
      </c>
      <c r="AF78">
        <v>0</v>
      </c>
      <c r="AG78">
        <v>0</v>
      </c>
      <c r="AH78">
        <v>0</v>
      </c>
      <c r="AI78">
        <v>1.85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0.20200000000000001</v>
      </c>
      <c r="AU78" t="s">
        <v>3</v>
      </c>
      <c r="AV78">
        <v>0</v>
      </c>
      <c r="AW78">
        <v>2</v>
      </c>
      <c r="AX78">
        <v>275777767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ROUND(Y78*Source!I45,9)</f>
        <v>0.20200000000000001</v>
      </c>
      <c r="CY78">
        <f>AA78</f>
        <v>701.11</v>
      </c>
      <c r="CZ78">
        <f>AE78</f>
        <v>378.22</v>
      </c>
      <c r="DA78">
        <f>AI78</f>
        <v>1.85</v>
      </c>
      <c r="DB78">
        <f>ROUND((ROUND(AT78*CZ78,2)*0),6)</f>
        <v>0</v>
      </c>
      <c r="DC78">
        <f t="shared" si="7"/>
        <v>0</v>
      </c>
      <c r="DD78" t="s">
        <v>22</v>
      </c>
      <c r="DE78" t="s">
        <v>3</v>
      </c>
      <c r="DF78">
        <f>ROUND((ROUND(AE78*AI78,2)*0)*CX78,2)</f>
        <v>0</v>
      </c>
      <c r="DG78">
        <f>ROUND((ROUND(AF78,2)*0)*CX78,2)</f>
        <v>0</v>
      </c>
      <c r="DH78">
        <f t="shared" si="8"/>
        <v>0</v>
      </c>
      <c r="DI78">
        <f>ROUND((ROUND(AH78,2)*0)*CX78,2)</f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ROW(Source!A45)</f>
        <v>45</v>
      </c>
      <c r="B79">
        <v>275776602</v>
      </c>
      <c r="C79">
        <v>275777033</v>
      </c>
      <c r="D79">
        <v>82370489</v>
      </c>
      <c r="E79">
        <v>14</v>
      </c>
      <c r="F79">
        <v>1</v>
      </c>
      <c r="G79">
        <v>14</v>
      </c>
      <c r="H79">
        <v>3</v>
      </c>
      <c r="I79" t="s">
        <v>305</v>
      </c>
      <c r="J79" t="s">
        <v>3</v>
      </c>
      <c r="K79" t="s">
        <v>321</v>
      </c>
      <c r="L79">
        <v>1346</v>
      </c>
      <c r="N79">
        <v>1009</v>
      </c>
      <c r="O79" t="s">
        <v>266</v>
      </c>
      <c r="P79" t="s">
        <v>266</v>
      </c>
      <c r="Q79">
        <v>1</v>
      </c>
      <c r="W79">
        <v>0</v>
      </c>
      <c r="X79">
        <v>749826906</v>
      </c>
      <c r="Y79">
        <f t="shared" si="6"/>
        <v>3.14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3.14</v>
      </c>
      <c r="AU79" t="s">
        <v>3</v>
      </c>
      <c r="AV79">
        <v>0</v>
      </c>
      <c r="AW79">
        <v>2</v>
      </c>
      <c r="AX79">
        <v>275777768</v>
      </c>
      <c r="AY79">
        <v>1</v>
      </c>
      <c r="AZ79">
        <v>2048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ROUND(Y79*Source!I45,9)</f>
        <v>3.14</v>
      </c>
      <c r="CY79">
        <f>AA79</f>
        <v>0</v>
      </c>
      <c r="CZ79">
        <f>AE79</f>
        <v>0</v>
      </c>
      <c r="DA79">
        <f>AI79</f>
        <v>1</v>
      </c>
      <c r="DB79">
        <f>ROUND((ROUND(AT79*CZ79,2)*0),6)</f>
        <v>0</v>
      </c>
      <c r="DC79">
        <f t="shared" si="7"/>
        <v>0</v>
      </c>
      <c r="DD79" t="s">
        <v>22</v>
      </c>
      <c r="DE79" t="s">
        <v>3</v>
      </c>
      <c r="DF79">
        <f>ROUND((ROUND(AE79,2)*0)*CX79,2)</f>
        <v>0</v>
      </c>
      <c r="DG79">
        <f>ROUND((ROUND(AF79,2)*0)*CX79,2)</f>
        <v>0</v>
      </c>
      <c r="DH79">
        <f t="shared" si="8"/>
        <v>0</v>
      </c>
      <c r="DI79">
        <f>ROUND((ROUND(AH79,2)*0)*CX79,2)</f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ROW(Source!A45)</f>
        <v>45</v>
      </c>
      <c r="B80">
        <v>275776602</v>
      </c>
      <c r="C80">
        <v>275777033</v>
      </c>
      <c r="D80">
        <v>223927997</v>
      </c>
      <c r="E80">
        <v>14</v>
      </c>
      <c r="F80">
        <v>1</v>
      </c>
      <c r="G80">
        <v>14</v>
      </c>
      <c r="H80">
        <v>3</v>
      </c>
      <c r="I80" t="s">
        <v>322</v>
      </c>
      <c r="J80" t="s">
        <v>3</v>
      </c>
      <c r="K80" t="s">
        <v>323</v>
      </c>
      <c r="L80">
        <v>1344</v>
      </c>
      <c r="N80">
        <v>1008</v>
      </c>
      <c r="O80" t="s">
        <v>302</v>
      </c>
      <c r="P80" t="s">
        <v>302</v>
      </c>
      <c r="Q80">
        <v>1</v>
      </c>
      <c r="W80">
        <v>0</v>
      </c>
      <c r="X80">
        <v>-94250534</v>
      </c>
      <c r="Y80">
        <f t="shared" si="6"/>
        <v>544.55999999999995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544.55999999999995</v>
      </c>
      <c r="AU80" t="s">
        <v>3</v>
      </c>
      <c r="AV80">
        <v>0</v>
      </c>
      <c r="AW80">
        <v>2</v>
      </c>
      <c r="AX80">
        <v>275777769</v>
      </c>
      <c r="AY80">
        <v>1</v>
      </c>
      <c r="AZ80">
        <v>2048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ROUND(Y80*Source!I45,9)</f>
        <v>544.55999999999995</v>
      </c>
      <c r="CY80">
        <f>AA80</f>
        <v>1</v>
      </c>
      <c r="CZ80">
        <f>AE80</f>
        <v>1</v>
      </c>
      <c r="DA80">
        <f>AI80</f>
        <v>1</v>
      </c>
      <c r="DB80">
        <f>ROUND((ROUND(AT80*CZ80,2)*0),6)</f>
        <v>0</v>
      </c>
      <c r="DC80">
        <f t="shared" si="7"/>
        <v>0</v>
      </c>
      <c r="DD80" t="s">
        <v>22</v>
      </c>
      <c r="DE80" t="s">
        <v>3</v>
      </c>
      <c r="DF80">
        <f>ROUND((ROUND(AE80,2)*0)*CX80,2)</f>
        <v>0</v>
      </c>
      <c r="DG80">
        <f>ROUND((ROUND(AF80,2)*0)*CX80,2)</f>
        <v>0</v>
      </c>
      <c r="DH80">
        <f t="shared" si="8"/>
        <v>0</v>
      </c>
      <c r="DI80">
        <f>ROUND((ROUND(AH80,2)*0)*CX80,2)</f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275776602</v>
      </c>
      <c r="C81">
        <v>275777068</v>
      </c>
      <c r="D81">
        <v>82343748</v>
      </c>
      <c r="E81">
        <v>14</v>
      </c>
      <c r="F81">
        <v>1</v>
      </c>
      <c r="G81">
        <v>14</v>
      </c>
      <c r="H81">
        <v>1</v>
      </c>
      <c r="I81" t="s">
        <v>252</v>
      </c>
      <c r="J81" t="s">
        <v>3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W81">
        <v>0</v>
      </c>
      <c r="X81">
        <v>476480486</v>
      </c>
      <c r="Y81">
        <f t="shared" si="6"/>
        <v>0.18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0.18</v>
      </c>
      <c r="AU81" t="s">
        <v>3</v>
      </c>
      <c r="AV81">
        <v>1</v>
      </c>
      <c r="AW81">
        <v>2</v>
      </c>
      <c r="AX81">
        <v>275777770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ROUND(AT81*Source!I46*AH81*AL81,2)</f>
        <v>0</v>
      </c>
      <c r="CV81">
        <f>ROUND(Y81*Source!I46,9)</f>
        <v>0.18</v>
      </c>
      <c r="CW81">
        <v>0</v>
      </c>
      <c r="CX81">
        <f>ROUND(Y81*Source!I46,9)</f>
        <v>0.18</v>
      </c>
      <c r="CY81">
        <f>AD81</f>
        <v>0</v>
      </c>
      <c r="CZ81">
        <f>AH81</f>
        <v>0</v>
      </c>
      <c r="DA81">
        <f>AL81</f>
        <v>1</v>
      </c>
      <c r="DB81">
        <f>ROUND(ROUND(AT81*CZ81,2),6)</f>
        <v>0</v>
      </c>
      <c r="DC81">
        <f t="shared" si="7"/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 t="shared" si="8"/>
        <v>0</v>
      </c>
      <c r="DI81">
        <f>ROUND(ROUND(AH81,2)*CX81,2)</f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ROW(Source!A46)</f>
        <v>46</v>
      </c>
      <c r="B82">
        <v>275776602</v>
      </c>
      <c r="C82">
        <v>275777068</v>
      </c>
      <c r="D82">
        <v>82376477</v>
      </c>
      <c r="E82">
        <v>14</v>
      </c>
      <c r="F82">
        <v>1</v>
      </c>
      <c r="G82">
        <v>14</v>
      </c>
      <c r="H82">
        <v>3</v>
      </c>
      <c r="I82" t="s">
        <v>324</v>
      </c>
      <c r="J82" t="s">
        <v>3</v>
      </c>
      <c r="K82" t="s">
        <v>325</v>
      </c>
      <c r="L82">
        <v>1346</v>
      </c>
      <c r="N82">
        <v>1009</v>
      </c>
      <c r="O82" t="s">
        <v>266</v>
      </c>
      <c r="P82" t="s">
        <v>266</v>
      </c>
      <c r="Q82">
        <v>1</v>
      </c>
      <c r="W82">
        <v>0</v>
      </c>
      <c r="X82">
        <v>-1935286744</v>
      </c>
      <c r="Y82">
        <f t="shared" si="6"/>
        <v>0.89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0.89</v>
      </c>
      <c r="AU82" t="s">
        <v>3</v>
      </c>
      <c r="AV82">
        <v>0</v>
      </c>
      <c r="AW82">
        <v>2</v>
      </c>
      <c r="AX82">
        <v>275777771</v>
      </c>
      <c r="AY82">
        <v>1</v>
      </c>
      <c r="AZ82">
        <v>2048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ROUND(Y82*Source!I46,9)</f>
        <v>0.89</v>
      </c>
      <c r="CY82">
        <f>AA82</f>
        <v>0</v>
      </c>
      <c r="CZ82">
        <f>AE82</f>
        <v>0</v>
      </c>
      <c r="DA82">
        <f>AI82</f>
        <v>1</v>
      </c>
      <c r="DB82">
        <f>ROUND((ROUND(AT82*CZ82,2)*0),6)</f>
        <v>0</v>
      </c>
      <c r="DC82">
        <f t="shared" si="7"/>
        <v>0</v>
      </c>
      <c r="DD82" t="s">
        <v>22</v>
      </c>
      <c r="DE82" t="s">
        <v>3</v>
      </c>
      <c r="DF82">
        <f>ROUND((ROUND(AE82,2)*0)*CX82,2)</f>
        <v>0</v>
      </c>
      <c r="DG82">
        <f>ROUND((ROUND(AF82,2)*0)*CX82,2)</f>
        <v>0</v>
      </c>
      <c r="DH82">
        <f t="shared" si="8"/>
        <v>0</v>
      </c>
      <c r="DI82">
        <f>ROUND((ROUND(AH82,2)*0)*CX82,2)</f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275776602</v>
      </c>
      <c r="C83">
        <v>275777068</v>
      </c>
      <c r="D83">
        <v>82351532</v>
      </c>
      <c r="E83">
        <v>14</v>
      </c>
      <c r="F83">
        <v>1</v>
      </c>
      <c r="G83">
        <v>14</v>
      </c>
      <c r="H83">
        <v>3</v>
      </c>
      <c r="I83" t="s">
        <v>281</v>
      </c>
      <c r="J83" t="s">
        <v>3</v>
      </c>
      <c r="K83" t="s">
        <v>326</v>
      </c>
      <c r="L83">
        <v>1296</v>
      </c>
      <c r="N83">
        <v>1002</v>
      </c>
      <c r="O83" t="s">
        <v>283</v>
      </c>
      <c r="P83" t="s">
        <v>283</v>
      </c>
      <c r="Q83">
        <v>1</v>
      </c>
      <c r="W83">
        <v>0</v>
      </c>
      <c r="X83">
        <v>1155566220</v>
      </c>
      <c r="Y83">
        <f t="shared" si="6"/>
        <v>0.25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0.25</v>
      </c>
      <c r="AU83" t="s">
        <v>3</v>
      </c>
      <c r="AV83">
        <v>0</v>
      </c>
      <c r="AW83">
        <v>2</v>
      </c>
      <c r="AX83">
        <v>275777772</v>
      </c>
      <c r="AY83">
        <v>1</v>
      </c>
      <c r="AZ83">
        <v>2048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ROUND(Y83*Source!I46,9)</f>
        <v>0.25</v>
      </c>
      <c r="CY83">
        <f>AA83</f>
        <v>0</v>
      </c>
      <c r="CZ83">
        <f>AE83</f>
        <v>0</v>
      </c>
      <c r="DA83">
        <f>AI83</f>
        <v>1</v>
      </c>
      <c r="DB83">
        <f>ROUND((ROUND(AT83*CZ83,2)*0),6)</f>
        <v>0</v>
      </c>
      <c r="DC83">
        <f t="shared" si="7"/>
        <v>0</v>
      </c>
      <c r="DD83" t="s">
        <v>22</v>
      </c>
      <c r="DE83" t="s">
        <v>3</v>
      </c>
      <c r="DF83">
        <f>ROUND((ROUND(AE83,2)*0)*CX83,2)</f>
        <v>0</v>
      </c>
      <c r="DG83">
        <f>ROUND((ROUND(AF83,2)*0)*CX83,2)</f>
        <v>0</v>
      </c>
      <c r="DH83">
        <f t="shared" si="8"/>
        <v>0</v>
      </c>
      <c r="DI83">
        <f>ROUND((ROUND(AH83,2)*0)*CX83,2)</f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ROW(Source!A46)</f>
        <v>46</v>
      </c>
      <c r="B84">
        <v>275776602</v>
      </c>
      <c r="C84">
        <v>275777068</v>
      </c>
      <c r="D84">
        <v>82351814</v>
      </c>
      <c r="E84">
        <v>14</v>
      </c>
      <c r="F84">
        <v>1</v>
      </c>
      <c r="G84">
        <v>14</v>
      </c>
      <c r="H84">
        <v>3</v>
      </c>
      <c r="I84" t="s">
        <v>327</v>
      </c>
      <c r="J84" t="s">
        <v>3</v>
      </c>
      <c r="K84" t="s">
        <v>328</v>
      </c>
      <c r="L84">
        <v>1296</v>
      </c>
      <c r="N84">
        <v>1002</v>
      </c>
      <c r="O84" t="s">
        <v>283</v>
      </c>
      <c r="P84" t="s">
        <v>283</v>
      </c>
      <c r="Q84">
        <v>1</v>
      </c>
      <c r="W84">
        <v>0</v>
      </c>
      <c r="X84">
        <v>852136388</v>
      </c>
      <c r="Y84">
        <f t="shared" si="6"/>
        <v>0.11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0.11</v>
      </c>
      <c r="AU84" t="s">
        <v>3</v>
      </c>
      <c r="AV84">
        <v>0</v>
      </c>
      <c r="AW84">
        <v>2</v>
      </c>
      <c r="AX84">
        <v>275777773</v>
      </c>
      <c r="AY84">
        <v>1</v>
      </c>
      <c r="AZ84">
        <v>2048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ROUND(Y84*Source!I46,9)</f>
        <v>0.11</v>
      </c>
      <c r="CY84">
        <f>AA84</f>
        <v>0</v>
      </c>
      <c r="CZ84">
        <f>AE84</f>
        <v>0</v>
      </c>
      <c r="DA84">
        <f>AI84</f>
        <v>1</v>
      </c>
      <c r="DB84">
        <f>ROUND((ROUND(AT84*CZ84,2)*0),6)</f>
        <v>0</v>
      </c>
      <c r="DC84">
        <f t="shared" si="7"/>
        <v>0</v>
      </c>
      <c r="DD84" t="s">
        <v>22</v>
      </c>
      <c r="DE84" t="s">
        <v>3</v>
      </c>
      <c r="DF84">
        <f>ROUND((ROUND(AE84,2)*0)*CX84,2)</f>
        <v>0</v>
      </c>
      <c r="DG84">
        <f>ROUND((ROUND(AF84,2)*0)*CX84,2)</f>
        <v>0</v>
      </c>
      <c r="DH84">
        <f t="shared" si="8"/>
        <v>0</v>
      </c>
      <c r="DI84">
        <f>ROUND((ROUND(AH84,2)*0)*CX84,2)</f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ROW(Source!A47)</f>
        <v>47</v>
      </c>
      <c r="B85">
        <v>275776602</v>
      </c>
      <c r="C85">
        <v>275777085</v>
      </c>
      <c r="D85">
        <v>238987209</v>
      </c>
      <c r="E85">
        <v>14</v>
      </c>
      <c r="F85">
        <v>1</v>
      </c>
      <c r="G85">
        <v>14</v>
      </c>
      <c r="H85">
        <v>1</v>
      </c>
      <c r="I85" t="s">
        <v>252</v>
      </c>
      <c r="J85" t="s">
        <v>3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W85">
        <v>0</v>
      </c>
      <c r="X85">
        <v>476480486</v>
      </c>
      <c r="Y85">
        <f t="shared" si="6"/>
        <v>1.2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1.2</v>
      </c>
      <c r="AU85" t="s">
        <v>3</v>
      </c>
      <c r="AV85">
        <v>1</v>
      </c>
      <c r="AW85">
        <v>2</v>
      </c>
      <c r="AX85">
        <v>275777774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ROUND(AT85*Source!I47*AH85*AL85,2)</f>
        <v>0</v>
      </c>
      <c r="CV85">
        <f>ROUND(Y85*Source!I47,9)</f>
        <v>1.2</v>
      </c>
      <c r="CW85">
        <v>0</v>
      </c>
      <c r="CX85">
        <f>ROUND(Y85*Source!I47,9)</f>
        <v>1.2</v>
      </c>
      <c r="CY85">
        <f>AD85</f>
        <v>0</v>
      </c>
      <c r="CZ85">
        <f>AH85</f>
        <v>0</v>
      </c>
      <c r="DA85">
        <f>AL85</f>
        <v>1</v>
      </c>
      <c r="DB85">
        <f>ROUND(ROUND(AT85*CZ85,2),6)</f>
        <v>0</v>
      </c>
      <c r="DC85">
        <f t="shared" si="7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 t="shared" si="8"/>
        <v>0</v>
      </c>
      <c r="DI85">
        <f>ROUND(ROUND(AH85,2)*CX85,2)</f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ROW(Source!A47)</f>
        <v>47</v>
      </c>
      <c r="B86">
        <v>275776602</v>
      </c>
      <c r="C86">
        <v>275777085</v>
      </c>
      <c r="D86">
        <v>224076027</v>
      </c>
      <c r="E86">
        <v>1</v>
      </c>
      <c r="F86">
        <v>1</v>
      </c>
      <c r="G86">
        <v>14</v>
      </c>
      <c r="H86">
        <v>2</v>
      </c>
      <c r="I86" t="s">
        <v>255</v>
      </c>
      <c r="J86" t="s">
        <v>256</v>
      </c>
      <c r="K86" t="s">
        <v>257</v>
      </c>
      <c r="L86">
        <v>1368</v>
      </c>
      <c r="N86">
        <v>1011</v>
      </c>
      <c r="O86" t="s">
        <v>258</v>
      </c>
      <c r="P86" t="s">
        <v>258</v>
      </c>
      <c r="Q86">
        <v>1</v>
      </c>
      <c r="W86">
        <v>0</v>
      </c>
      <c r="X86">
        <v>-405183425</v>
      </c>
      <c r="Y86">
        <f t="shared" si="6"/>
        <v>0.25</v>
      </c>
      <c r="AA86">
        <v>0</v>
      </c>
      <c r="AB86">
        <v>6.9</v>
      </c>
      <c r="AC86">
        <v>0</v>
      </c>
      <c r="AD86">
        <v>0</v>
      </c>
      <c r="AE86">
        <v>0</v>
      </c>
      <c r="AF86">
        <v>0.77</v>
      </c>
      <c r="AG86">
        <v>0</v>
      </c>
      <c r="AH86">
        <v>0</v>
      </c>
      <c r="AI86">
        <v>1</v>
      </c>
      <c r="AJ86">
        <v>8.56</v>
      </c>
      <c r="AK86">
        <v>29.39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0.25</v>
      </c>
      <c r="AU86" t="s">
        <v>3</v>
      </c>
      <c r="AV86">
        <v>0</v>
      </c>
      <c r="AW86">
        <v>2</v>
      </c>
      <c r="AX86">
        <v>275777775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ROUND(Y86*Source!I47*DO86,9)</f>
        <v>0</v>
      </c>
      <c r="CX86">
        <f>ROUND(Y86*Source!I47,9)</f>
        <v>0.25</v>
      </c>
      <c r="CY86">
        <f>AB86</f>
        <v>6.9</v>
      </c>
      <c r="CZ86">
        <f>AF86</f>
        <v>0.77</v>
      </c>
      <c r="DA86">
        <f>AJ86</f>
        <v>8.56</v>
      </c>
      <c r="DB86">
        <f>ROUND(ROUND(AT86*CZ86,2),6)</f>
        <v>0.19</v>
      </c>
      <c r="DC86">
        <f t="shared" si="7"/>
        <v>0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1.65</v>
      </c>
      <c r="DH86">
        <f>ROUND(ROUND(AG86*AK86,2)*CX86,2)</f>
        <v>0</v>
      </c>
      <c r="DI86">
        <f>ROUND(ROUND(AH86,2)*CX86,2)</f>
        <v>0</v>
      </c>
      <c r="DJ86">
        <f>DG86</f>
        <v>1.65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ROW(Source!A47)</f>
        <v>47</v>
      </c>
      <c r="B87">
        <v>275776602</v>
      </c>
      <c r="C87">
        <v>275777085</v>
      </c>
      <c r="D87">
        <v>238987564</v>
      </c>
      <c r="E87">
        <v>14</v>
      </c>
      <c r="F87">
        <v>1</v>
      </c>
      <c r="G87">
        <v>14</v>
      </c>
      <c r="H87">
        <v>2</v>
      </c>
      <c r="I87" t="s">
        <v>300</v>
      </c>
      <c r="J87" t="s">
        <v>3</v>
      </c>
      <c r="K87" t="s">
        <v>301</v>
      </c>
      <c r="L87">
        <v>1344</v>
      </c>
      <c r="N87">
        <v>1008</v>
      </c>
      <c r="O87" t="s">
        <v>302</v>
      </c>
      <c r="P87" t="s">
        <v>302</v>
      </c>
      <c r="Q87">
        <v>1</v>
      </c>
      <c r="W87">
        <v>0</v>
      </c>
      <c r="X87">
        <v>-1180195794</v>
      </c>
      <c r="Y87">
        <f t="shared" si="6"/>
        <v>0.01</v>
      </c>
      <c r="AA87">
        <v>0</v>
      </c>
      <c r="AB87">
        <v>1.05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0.01</v>
      </c>
      <c r="AU87" t="s">
        <v>3</v>
      </c>
      <c r="AV87">
        <v>0</v>
      </c>
      <c r="AW87">
        <v>2</v>
      </c>
      <c r="AX87">
        <v>275777776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ROUND(Y87*Source!I47*DO87,9)</f>
        <v>0</v>
      </c>
      <c r="CX87">
        <f>ROUND(Y87*Source!I47,9)</f>
        <v>0.01</v>
      </c>
      <c r="CY87">
        <f>AB87</f>
        <v>1.05</v>
      </c>
      <c r="CZ87">
        <f>AF87</f>
        <v>1</v>
      </c>
      <c r="DA87">
        <f>AJ87</f>
        <v>1</v>
      </c>
      <c r="DB87">
        <f>ROUND(ROUND(AT87*CZ87,2),6)</f>
        <v>0.01</v>
      </c>
      <c r="DC87">
        <f t="shared" si="7"/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0.01</v>
      </c>
      <c r="DH87">
        <f t="shared" ref="DH87:DH95" si="9">ROUND(ROUND(AG87,2)*CX87,2)</f>
        <v>0</v>
      </c>
      <c r="DI87">
        <f>ROUND(ROUND(AH87,2)*CX87,2)</f>
        <v>0</v>
      </c>
      <c r="DJ87">
        <f>DG87</f>
        <v>0.01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ROW(Source!A47)</f>
        <v>47</v>
      </c>
      <c r="B88">
        <v>275776602</v>
      </c>
      <c r="C88">
        <v>275777085</v>
      </c>
      <c r="D88">
        <v>82377658</v>
      </c>
      <c r="E88">
        <v>1</v>
      </c>
      <c r="F88">
        <v>1</v>
      </c>
      <c r="G88">
        <v>14</v>
      </c>
      <c r="H88">
        <v>3</v>
      </c>
      <c r="I88" t="s">
        <v>259</v>
      </c>
      <c r="J88" t="s">
        <v>260</v>
      </c>
      <c r="K88" t="s">
        <v>261</v>
      </c>
      <c r="L88">
        <v>1339</v>
      </c>
      <c r="N88">
        <v>1007</v>
      </c>
      <c r="O88" t="s">
        <v>262</v>
      </c>
      <c r="P88" t="s">
        <v>262</v>
      </c>
      <c r="Q88">
        <v>1</v>
      </c>
      <c r="W88">
        <v>0</v>
      </c>
      <c r="X88">
        <v>1942501623</v>
      </c>
      <c r="Y88">
        <f t="shared" si="6"/>
        <v>1.3999999999999999E-4</v>
      </c>
      <c r="AA88">
        <v>42.5</v>
      </c>
      <c r="AB88">
        <v>0</v>
      </c>
      <c r="AC88">
        <v>0</v>
      </c>
      <c r="AD88">
        <v>0</v>
      </c>
      <c r="AE88">
        <v>7.07</v>
      </c>
      <c r="AF88">
        <v>0</v>
      </c>
      <c r="AG88">
        <v>0</v>
      </c>
      <c r="AH88">
        <v>0</v>
      </c>
      <c r="AI88">
        <v>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1.3999999999999999E-4</v>
      </c>
      <c r="AU88" t="s">
        <v>3</v>
      </c>
      <c r="AV88">
        <v>0</v>
      </c>
      <c r="AW88">
        <v>2</v>
      </c>
      <c r="AX88">
        <v>275777777</v>
      </c>
      <c r="AY88">
        <v>1</v>
      </c>
      <c r="AZ88">
        <v>2048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ROUND(Y88*Source!I47,9)</f>
        <v>1.3999999999999999E-4</v>
      </c>
      <c r="CY88">
        <f t="shared" ref="CY88:CY94" si="10">AA88</f>
        <v>42.5</v>
      </c>
      <c r="CZ88">
        <f t="shared" ref="CZ88:CZ94" si="11">AE88</f>
        <v>7.07</v>
      </c>
      <c r="DA88">
        <f t="shared" ref="DA88:DA94" si="12">AI88</f>
        <v>6</v>
      </c>
      <c r="DB88">
        <f t="shared" ref="DB88:DB94" si="13">ROUND((ROUND(AT88*CZ88,2)*0),6)</f>
        <v>0</v>
      </c>
      <c r="DC88">
        <f t="shared" si="7"/>
        <v>0</v>
      </c>
      <c r="DD88" t="s">
        <v>22</v>
      </c>
      <c r="DE88" t="s">
        <v>3</v>
      </c>
      <c r="DF88">
        <f>ROUND((ROUND(AE88*AI88,2)*0)*CX88,2)</f>
        <v>0</v>
      </c>
      <c r="DG88">
        <f t="shared" ref="DG88:DG94" si="14">ROUND((ROUND(AF88,2)*0)*CX88,2)</f>
        <v>0</v>
      </c>
      <c r="DH88">
        <f t="shared" si="9"/>
        <v>0</v>
      </c>
      <c r="DI88">
        <f t="shared" ref="DI88:DI94" si="15">ROUND((ROUND(AH88,2)*0)*CX88,2)</f>
        <v>0</v>
      </c>
      <c r="DJ88">
        <f t="shared" ref="DJ88:DJ94" si="16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ROW(Source!A47)</f>
        <v>47</v>
      </c>
      <c r="B89">
        <v>275776602</v>
      </c>
      <c r="C89">
        <v>275777085</v>
      </c>
      <c r="D89">
        <v>208787461</v>
      </c>
      <c r="E89">
        <v>1</v>
      </c>
      <c r="F89">
        <v>1</v>
      </c>
      <c r="G89">
        <v>14</v>
      </c>
      <c r="H89">
        <v>3</v>
      </c>
      <c r="I89" t="s">
        <v>315</v>
      </c>
      <c r="J89" t="s">
        <v>316</v>
      </c>
      <c r="K89" t="s">
        <v>317</v>
      </c>
      <c r="L89">
        <v>1296</v>
      </c>
      <c r="N89">
        <v>1002</v>
      </c>
      <c r="O89" t="s">
        <v>283</v>
      </c>
      <c r="P89" t="s">
        <v>283</v>
      </c>
      <c r="Q89">
        <v>1</v>
      </c>
      <c r="W89">
        <v>0</v>
      </c>
      <c r="X89">
        <v>-412576509</v>
      </c>
      <c r="Y89">
        <f t="shared" si="6"/>
        <v>0.14000000000000001</v>
      </c>
      <c r="AA89">
        <v>445.05</v>
      </c>
      <c r="AB89">
        <v>0</v>
      </c>
      <c r="AC89">
        <v>0</v>
      </c>
      <c r="AD89">
        <v>0</v>
      </c>
      <c r="AE89">
        <v>77.38</v>
      </c>
      <c r="AF89">
        <v>0</v>
      </c>
      <c r="AG89">
        <v>0</v>
      </c>
      <c r="AH89">
        <v>0</v>
      </c>
      <c r="AI89">
        <v>5.74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0.14000000000000001</v>
      </c>
      <c r="AU89" t="s">
        <v>3</v>
      </c>
      <c r="AV89">
        <v>0</v>
      </c>
      <c r="AW89">
        <v>2</v>
      </c>
      <c r="AX89">
        <v>275777778</v>
      </c>
      <c r="AY89">
        <v>1</v>
      </c>
      <c r="AZ89">
        <v>2048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ROUND(Y89*Source!I47,9)</f>
        <v>0.14000000000000001</v>
      </c>
      <c r="CY89">
        <f t="shared" si="10"/>
        <v>445.05</v>
      </c>
      <c r="CZ89">
        <f t="shared" si="11"/>
        <v>77.38</v>
      </c>
      <c r="DA89">
        <f t="shared" si="12"/>
        <v>5.74</v>
      </c>
      <c r="DB89">
        <f t="shared" si="13"/>
        <v>0</v>
      </c>
      <c r="DC89">
        <f t="shared" si="7"/>
        <v>0</v>
      </c>
      <c r="DD89" t="s">
        <v>22</v>
      </c>
      <c r="DE89" t="s">
        <v>3</v>
      </c>
      <c r="DF89">
        <f>ROUND((ROUND(AE89*AI89,2)*0)*CX89,2)</f>
        <v>0</v>
      </c>
      <c r="DG89">
        <f t="shared" si="14"/>
        <v>0</v>
      </c>
      <c r="DH89">
        <f t="shared" si="9"/>
        <v>0</v>
      </c>
      <c r="DI89">
        <f t="shared" si="15"/>
        <v>0</v>
      </c>
      <c r="DJ89">
        <f t="shared" si="16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275776602</v>
      </c>
      <c r="C90">
        <v>275777085</v>
      </c>
      <c r="D90">
        <v>82379234</v>
      </c>
      <c r="E90">
        <v>1</v>
      </c>
      <c r="F90">
        <v>1</v>
      </c>
      <c r="G90">
        <v>14</v>
      </c>
      <c r="H90">
        <v>3</v>
      </c>
      <c r="I90" t="s">
        <v>329</v>
      </c>
      <c r="J90" t="s">
        <v>330</v>
      </c>
      <c r="K90" t="s">
        <v>326</v>
      </c>
      <c r="L90">
        <v>1296</v>
      </c>
      <c r="N90">
        <v>1002</v>
      </c>
      <c r="O90" t="s">
        <v>283</v>
      </c>
      <c r="P90" t="s">
        <v>283</v>
      </c>
      <c r="Q90">
        <v>1</v>
      </c>
      <c r="W90">
        <v>0</v>
      </c>
      <c r="X90">
        <v>-759256031</v>
      </c>
      <c r="Y90">
        <f t="shared" si="6"/>
        <v>0.13</v>
      </c>
      <c r="AA90">
        <v>567.30999999999995</v>
      </c>
      <c r="AB90">
        <v>0</v>
      </c>
      <c r="AC90">
        <v>0</v>
      </c>
      <c r="AD90">
        <v>0</v>
      </c>
      <c r="AE90">
        <v>53.87</v>
      </c>
      <c r="AF90">
        <v>0</v>
      </c>
      <c r="AG90">
        <v>0</v>
      </c>
      <c r="AH90">
        <v>0</v>
      </c>
      <c r="AI90">
        <v>10.51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0.13</v>
      </c>
      <c r="AU90" t="s">
        <v>3</v>
      </c>
      <c r="AV90">
        <v>0</v>
      </c>
      <c r="AW90">
        <v>2</v>
      </c>
      <c r="AX90">
        <v>275777779</v>
      </c>
      <c r="AY90">
        <v>1</v>
      </c>
      <c r="AZ90">
        <v>2048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ROUND(Y90*Source!I47,9)</f>
        <v>0.13</v>
      </c>
      <c r="CY90">
        <f t="shared" si="10"/>
        <v>567.30999999999995</v>
      </c>
      <c r="CZ90">
        <f t="shared" si="11"/>
        <v>53.87</v>
      </c>
      <c r="DA90">
        <f t="shared" si="12"/>
        <v>10.51</v>
      </c>
      <c r="DB90">
        <f t="shared" si="13"/>
        <v>0</v>
      </c>
      <c r="DC90">
        <f t="shared" si="7"/>
        <v>0</v>
      </c>
      <c r="DD90" t="s">
        <v>22</v>
      </c>
      <c r="DE90" t="s">
        <v>3</v>
      </c>
      <c r="DF90">
        <f>ROUND((ROUND(AE90*AI90,2)*0)*CX90,2)</f>
        <v>0</v>
      </c>
      <c r="DG90">
        <f t="shared" si="14"/>
        <v>0</v>
      </c>
      <c r="DH90">
        <f t="shared" si="9"/>
        <v>0</v>
      </c>
      <c r="DI90">
        <f t="shared" si="15"/>
        <v>0</v>
      </c>
      <c r="DJ90">
        <f t="shared" si="16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275776602</v>
      </c>
      <c r="C91">
        <v>275777085</v>
      </c>
      <c r="D91">
        <v>208790683</v>
      </c>
      <c r="E91">
        <v>1</v>
      </c>
      <c r="F91">
        <v>1</v>
      </c>
      <c r="G91">
        <v>14</v>
      </c>
      <c r="H91">
        <v>3</v>
      </c>
      <c r="I91" t="s">
        <v>331</v>
      </c>
      <c r="J91" t="s">
        <v>332</v>
      </c>
      <c r="K91" t="s">
        <v>333</v>
      </c>
      <c r="L91">
        <v>1301</v>
      </c>
      <c r="N91">
        <v>1003</v>
      </c>
      <c r="O91" t="s">
        <v>334</v>
      </c>
      <c r="P91" t="s">
        <v>334</v>
      </c>
      <c r="Q91">
        <v>1</v>
      </c>
      <c r="W91">
        <v>0</v>
      </c>
      <c r="X91">
        <v>-1766496147</v>
      </c>
      <c r="Y91">
        <f t="shared" si="6"/>
        <v>1</v>
      </c>
      <c r="AA91">
        <v>214.61</v>
      </c>
      <c r="AB91">
        <v>0</v>
      </c>
      <c r="AC91">
        <v>0</v>
      </c>
      <c r="AD91">
        <v>0</v>
      </c>
      <c r="AE91">
        <v>139.99</v>
      </c>
      <c r="AF91">
        <v>0</v>
      </c>
      <c r="AG91">
        <v>0</v>
      </c>
      <c r="AH91">
        <v>0</v>
      </c>
      <c r="AI91">
        <v>1.53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</v>
      </c>
      <c r="AU91" t="s">
        <v>3</v>
      </c>
      <c r="AV91">
        <v>0</v>
      </c>
      <c r="AW91">
        <v>2</v>
      </c>
      <c r="AX91">
        <v>275777780</v>
      </c>
      <c r="AY91">
        <v>1</v>
      </c>
      <c r="AZ91">
        <v>2048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ROUND(Y91*Source!I47,9)</f>
        <v>1</v>
      </c>
      <c r="CY91">
        <f t="shared" si="10"/>
        <v>214.61</v>
      </c>
      <c r="CZ91">
        <f t="shared" si="11"/>
        <v>139.99</v>
      </c>
      <c r="DA91">
        <f t="shared" si="12"/>
        <v>1.53</v>
      </c>
      <c r="DB91">
        <f t="shared" si="13"/>
        <v>0</v>
      </c>
      <c r="DC91">
        <f t="shared" si="7"/>
        <v>0</v>
      </c>
      <c r="DD91" t="s">
        <v>22</v>
      </c>
      <c r="DE91" t="s">
        <v>3</v>
      </c>
      <c r="DF91">
        <f>ROUND((ROUND(AE91*AI91,2)*0)*CX91,2)</f>
        <v>0</v>
      </c>
      <c r="DG91">
        <f t="shared" si="14"/>
        <v>0</v>
      </c>
      <c r="DH91">
        <f t="shared" si="9"/>
        <v>0</v>
      </c>
      <c r="DI91">
        <f t="shared" si="15"/>
        <v>0</v>
      </c>
      <c r="DJ91">
        <f t="shared" si="16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275776602</v>
      </c>
      <c r="C92">
        <v>275777085</v>
      </c>
      <c r="D92">
        <v>82376477</v>
      </c>
      <c r="E92">
        <v>14</v>
      </c>
      <c r="F92">
        <v>1</v>
      </c>
      <c r="G92">
        <v>14</v>
      </c>
      <c r="H92">
        <v>3</v>
      </c>
      <c r="I92" t="s">
        <v>324</v>
      </c>
      <c r="J92" t="s">
        <v>3</v>
      </c>
      <c r="K92" t="s">
        <v>325</v>
      </c>
      <c r="L92">
        <v>1346</v>
      </c>
      <c r="N92">
        <v>1009</v>
      </c>
      <c r="O92" t="s">
        <v>266</v>
      </c>
      <c r="P92" t="s">
        <v>266</v>
      </c>
      <c r="Q92">
        <v>1</v>
      </c>
      <c r="W92">
        <v>0</v>
      </c>
      <c r="X92">
        <v>-1935286744</v>
      </c>
      <c r="Y92">
        <f t="shared" si="6"/>
        <v>0.44500000000000001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0.44500000000000001</v>
      </c>
      <c r="AU92" t="s">
        <v>3</v>
      </c>
      <c r="AV92">
        <v>0</v>
      </c>
      <c r="AW92">
        <v>2</v>
      </c>
      <c r="AX92">
        <v>275777781</v>
      </c>
      <c r="AY92">
        <v>1</v>
      </c>
      <c r="AZ92">
        <v>2048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ROUND(Y92*Source!I47,9)</f>
        <v>0.44500000000000001</v>
      </c>
      <c r="CY92">
        <f t="shared" si="10"/>
        <v>0</v>
      </c>
      <c r="CZ92">
        <f t="shared" si="11"/>
        <v>0</v>
      </c>
      <c r="DA92">
        <f t="shared" si="12"/>
        <v>1</v>
      </c>
      <c r="DB92">
        <f t="shared" si="13"/>
        <v>0</v>
      </c>
      <c r="DC92">
        <f t="shared" si="7"/>
        <v>0</v>
      </c>
      <c r="DD92" t="s">
        <v>22</v>
      </c>
      <c r="DE92" t="s">
        <v>3</v>
      </c>
      <c r="DF92">
        <f>ROUND((ROUND(AE92,2)*0)*CX92,2)</f>
        <v>0</v>
      </c>
      <c r="DG92">
        <f t="shared" si="14"/>
        <v>0</v>
      </c>
      <c r="DH92">
        <f t="shared" si="9"/>
        <v>0</v>
      </c>
      <c r="DI92">
        <f t="shared" si="15"/>
        <v>0</v>
      </c>
      <c r="DJ92">
        <f t="shared" si="16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ROW(Source!A47)</f>
        <v>47</v>
      </c>
      <c r="B93">
        <v>275776602</v>
      </c>
      <c r="C93">
        <v>275777085</v>
      </c>
      <c r="D93">
        <v>82351814</v>
      </c>
      <c r="E93">
        <v>14</v>
      </c>
      <c r="F93">
        <v>1</v>
      </c>
      <c r="G93">
        <v>14</v>
      </c>
      <c r="H93">
        <v>3</v>
      </c>
      <c r="I93" t="s">
        <v>327</v>
      </c>
      <c r="J93" t="s">
        <v>3</v>
      </c>
      <c r="K93" t="s">
        <v>328</v>
      </c>
      <c r="L93">
        <v>1296</v>
      </c>
      <c r="N93">
        <v>1002</v>
      </c>
      <c r="O93" t="s">
        <v>283</v>
      </c>
      <c r="P93" t="s">
        <v>283</v>
      </c>
      <c r="Q93">
        <v>1</v>
      </c>
      <c r="W93">
        <v>0</v>
      </c>
      <c r="X93">
        <v>852136388</v>
      </c>
      <c r="Y93">
        <f t="shared" si="6"/>
        <v>5.5E-2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5.5E-2</v>
      </c>
      <c r="AU93" t="s">
        <v>3</v>
      </c>
      <c r="AV93">
        <v>0</v>
      </c>
      <c r="AW93">
        <v>2</v>
      </c>
      <c r="AX93">
        <v>275777782</v>
      </c>
      <c r="AY93">
        <v>1</v>
      </c>
      <c r="AZ93">
        <v>2048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ROUND(Y93*Source!I47,9)</f>
        <v>5.5E-2</v>
      </c>
      <c r="CY93">
        <f t="shared" si="10"/>
        <v>0</v>
      </c>
      <c r="CZ93">
        <f t="shared" si="11"/>
        <v>0</v>
      </c>
      <c r="DA93">
        <f t="shared" si="12"/>
        <v>1</v>
      </c>
      <c r="DB93">
        <f t="shared" si="13"/>
        <v>0</v>
      </c>
      <c r="DC93">
        <f t="shared" si="7"/>
        <v>0</v>
      </c>
      <c r="DD93" t="s">
        <v>22</v>
      </c>
      <c r="DE93" t="s">
        <v>3</v>
      </c>
      <c r="DF93">
        <f>ROUND((ROUND(AE93,2)*0)*CX93,2)</f>
        <v>0</v>
      </c>
      <c r="DG93">
        <f t="shared" si="14"/>
        <v>0</v>
      </c>
      <c r="DH93">
        <f t="shared" si="9"/>
        <v>0</v>
      </c>
      <c r="DI93">
        <f t="shared" si="15"/>
        <v>0</v>
      </c>
      <c r="DJ93">
        <f t="shared" si="16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ROW(Source!A47)</f>
        <v>47</v>
      </c>
      <c r="B94">
        <v>275776602</v>
      </c>
      <c r="C94">
        <v>275777085</v>
      </c>
      <c r="D94">
        <v>82370489</v>
      </c>
      <c r="E94">
        <v>14</v>
      </c>
      <c r="F94">
        <v>1</v>
      </c>
      <c r="G94">
        <v>14</v>
      </c>
      <c r="H94">
        <v>3</v>
      </c>
      <c r="I94" t="s">
        <v>305</v>
      </c>
      <c r="J94" t="s">
        <v>3</v>
      </c>
      <c r="K94" t="s">
        <v>321</v>
      </c>
      <c r="L94">
        <v>1346</v>
      </c>
      <c r="N94">
        <v>1009</v>
      </c>
      <c r="O94" t="s">
        <v>266</v>
      </c>
      <c r="P94" t="s">
        <v>266</v>
      </c>
      <c r="Q94">
        <v>1</v>
      </c>
      <c r="W94">
        <v>0</v>
      </c>
      <c r="X94">
        <v>749826906</v>
      </c>
      <c r="Y94">
        <f t="shared" si="6"/>
        <v>2.77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2.77</v>
      </c>
      <c r="AU94" t="s">
        <v>3</v>
      </c>
      <c r="AV94">
        <v>0</v>
      </c>
      <c r="AW94">
        <v>2</v>
      </c>
      <c r="AX94">
        <v>275777783</v>
      </c>
      <c r="AY94">
        <v>1</v>
      </c>
      <c r="AZ94">
        <v>2048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ROUND(Y94*Source!I47,9)</f>
        <v>2.77</v>
      </c>
      <c r="CY94">
        <f t="shared" si="10"/>
        <v>0</v>
      </c>
      <c r="CZ94">
        <f t="shared" si="11"/>
        <v>0</v>
      </c>
      <c r="DA94">
        <f t="shared" si="12"/>
        <v>1</v>
      </c>
      <c r="DB94">
        <f t="shared" si="13"/>
        <v>0</v>
      </c>
      <c r="DC94">
        <f t="shared" si="7"/>
        <v>0</v>
      </c>
      <c r="DD94" t="s">
        <v>22</v>
      </c>
      <c r="DE94" t="s">
        <v>3</v>
      </c>
      <c r="DF94">
        <f>ROUND((ROUND(AE94,2)*0)*CX94,2)</f>
        <v>0</v>
      </c>
      <c r="DG94">
        <f t="shared" si="14"/>
        <v>0</v>
      </c>
      <c r="DH94">
        <f t="shared" si="9"/>
        <v>0</v>
      </c>
      <c r="DI94">
        <f t="shared" si="15"/>
        <v>0</v>
      </c>
      <c r="DJ94">
        <f t="shared" si="16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ROW(Source!A48)</f>
        <v>48</v>
      </c>
      <c r="B95">
        <v>275776602</v>
      </c>
      <c r="C95">
        <v>275777126</v>
      </c>
      <c r="D95">
        <v>238987209</v>
      </c>
      <c r="E95">
        <v>14</v>
      </c>
      <c r="F95">
        <v>1</v>
      </c>
      <c r="G95">
        <v>14</v>
      </c>
      <c r="H95">
        <v>1</v>
      </c>
      <c r="I95" t="s">
        <v>252</v>
      </c>
      <c r="J95" t="s">
        <v>3</v>
      </c>
      <c r="K95" t="s">
        <v>253</v>
      </c>
      <c r="L95">
        <v>1191</v>
      </c>
      <c r="N95">
        <v>1013</v>
      </c>
      <c r="O95" t="s">
        <v>254</v>
      </c>
      <c r="P95" t="s">
        <v>254</v>
      </c>
      <c r="Q95">
        <v>1</v>
      </c>
      <c r="W95">
        <v>0</v>
      </c>
      <c r="X95">
        <v>476480486</v>
      </c>
      <c r="Y95">
        <f t="shared" si="6"/>
        <v>1.03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1.03</v>
      </c>
      <c r="AU95" t="s">
        <v>3</v>
      </c>
      <c r="AV95">
        <v>1</v>
      </c>
      <c r="AW95">
        <v>2</v>
      </c>
      <c r="AX95">
        <v>275777784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ROUND(AT95*Source!I48*AH95*AL95,2)</f>
        <v>0</v>
      </c>
      <c r="CV95">
        <f>ROUND(Y95*Source!I48,9)</f>
        <v>1.03</v>
      </c>
      <c r="CW95">
        <v>0</v>
      </c>
      <c r="CX95">
        <f>ROUND(Y95*Source!I48,9)</f>
        <v>1.03</v>
      </c>
      <c r="CY95">
        <f>AD95</f>
        <v>0</v>
      </c>
      <c r="CZ95">
        <f>AH95</f>
        <v>0</v>
      </c>
      <c r="DA95">
        <f>AL95</f>
        <v>1</v>
      </c>
      <c r="DB95">
        <f>ROUND(ROUND(AT95*CZ95,2),6)</f>
        <v>0</v>
      </c>
      <c r="DC95">
        <f t="shared" si="7"/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 t="shared" si="9"/>
        <v>0</v>
      </c>
      <c r="DI95">
        <f>ROUND(ROUND(AH95,2)*CX95,2)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ROW(Source!A48)</f>
        <v>48</v>
      </c>
      <c r="B96">
        <v>275776602</v>
      </c>
      <c r="C96">
        <v>275777126</v>
      </c>
      <c r="D96">
        <v>224076027</v>
      </c>
      <c r="E96">
        <v>1</v>
      </c>
      <c r="F96">
        <v>1</v>
      </c>
      <c r="G96">
        <v>14</v>
      </c>
      <c r="H96">
        <v>2</v>
      </c>
      <c r="I96" t="s">
        <v>255</v>
      </c>
      <c r="J96" t="s">
        <v>256</v>
      </c>
      <c r="K96" t="s">
        <v>257</v>
      </c>
      <c r="L96">
        <v>1368</v>
      </c>
      <c r="N96">
        <v>1011</v>
      </c>
      <c r="O96" t="s">
        <v>258</v>
      </c>
      <c r="P96" t="s">
        <v>258</v>
      </c>
      <c r="Q96">
        <v>1</v>
      </c>
      <c r="W96">
        <v>0</v>
      </c>
      <c r="X96">
        <v>-405183425</v>
      </c>
      <c r="Y96">
        <f t="shared" si="6"/>
        <v>0.18</v>
      </c>
      <c r="AA96">
        <v>0</v>
      </c>
      <c r="AB96">
        <v>6.9</v>
      </c>
      <c r="AC96">
        <v>0</v>
      </c>
      <c r="AD96">
        <v>0</v>
      </c>
      <c r="AE96">
        <v>0</v>
      </c>
      <c r="AF96">
        <v>0.77</v>
      </c>
      <c r="AG96">
        <v>0</v>
      </c>
      <c r="AH96">
        <v>0</v>
      </c>
      <c r="AI96">
        <v>1</v>
      </c>
      <c r="AJ96">
        <v>8.56</v>
      </c>
      <c r="AK96">
        <v>29.39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0.18</v>
      </c>
      <c r="AU96" t="s">
        <v>3</v>
      </c>
      <c r="AV96">
        <v>0</v>
      </c>
      <c r="AW96">
        <v>2</v>
      </c>
      <c r="AX96">
        <v>275777785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ROUND(Y96*Source!I48*DO96,9)</f>
        <v>0</v>
      </c>
      <c r="CX96">
        <f>ROUND(Y96*Source!I48,9)</f>
        <v>0.18</v>
      </c>
      <c r="CY96">
        <f>AB96</f>
        <v>6.9</v>
      </c>
      <c r="CZ96">
        <f>AF96</f>
        <v>0.77</v>
      </c>
      <c r="DA96">
        <f>AJ96</f>
        <v>8.56</v>
      </c>
      <c r="DB96">
        <f>ROUND(ROUND(AT96*CZ96,2),6)</f>
        <v>0.14000000000000001</v>
      </c>
      <c r="DC96">
        <f t="shared" si="7"/>
        <v>0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1.19</v>
      </c>
      <c r="DH96">
        <f>ROUND(ROUND(AG96*AK96,2)*CX96,2)</f>
        <v>0</v>
      </c>
      <c r="DI96">
        <f>ROUND(ROUND(AH96,2)*CX96,2)</f>
        <v>0</v>
      </c>
      <c r="DJ96">
        <f>DG96</f>
        <v>1.19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ROW(Source!A48)</f>
        <v>48</v>
      </c>
      <c r="B97">
        <v>275776602</v>
      </c>
      <c r="C97">
        <v>275777126</v>
      </c>
      <c r="D97">
        <v>82377658</v>
      </c>
      <c r="E97">
        <v>1</v>
      </c>
      <c r="F97">
        <v>1</v>
      </c>
      <c r="G97">
        <v>14</v>
      </c>
      <c r="H97">
        <v>3</v>
      </c>
      <c r="I97" t="s">
        <v>259</v>
      </c>
      <c r="J97" t="s">
        <v>260</v>
      </c>
      <c r="K97" t="s">
        <v>261</v>
      </c>
      <c r="L97">
        <v>1339</v>
      </c>
      <c r="N97">
        <v>1007</v>
      </c>
      <c r="O97" t="s">
        <v>262</v>
      </c>
      <c r="P97" t="s">
        <v>262</v>
      </c>
      <c r="Q97">
        <v>1</v>
      </c>
      <c r="W97">
        <v>0</v>
      </c>
      <c r="X97">
        <v>1942501623</v>
      </c>
      <c r="Y97">
        <f t="shared" ref="Y97:Y128" si="17">AT97</f>
        <v>1.3999999999999999E-4</v>
      </c>
      <c r="AA97">
        <v>42.5</v>
      </c>
      <c r="AB97">
        <v>0</v>
      </c>
      <c r="AC97">
        <v>0</v>
      </c>
      <c r="AD97">
        <v>0</v>
      </c>
      <c r="AE97">
        <v>7.07</v>
      </c>
      <c r="AF97">
        <v>0</v>
      </c>
      <c r="AG97">
        <v>0</v>
      </c>
      <c r="AH97">
        <v>0</v>
      </c>
      <c r="AI97">
        <v>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1.3999999999999999E-4</v>
      </c>
      <c r="AU97" t="s">
        <v>3</v>
      </c>
      <c r="AV97">
        <v>0</v>
      </c>
      <c r="AW97">
        <v>2</v>
      </c>
      <c r="AX97">
        <v>275777786</v>
      </c>
      <c r="AY97">
        <v>1</v>
      </c>
      <c r="AZ97">
        <v>2048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ROUND(Y97*Source!I48,9)</f>
        <v>1.3999999999999999E-4</v>
      </c>
      <c r="CY97">
        <f t="shared" ref="CY97:CY103" si="18">AA97</f>
        <v>42.5</v>
      </c>
      <c r="CZ97">
        <f t="shared" ref="CZ97:CZ103" si="19">AE97</f>
        <v>7.07</v>
      </c>
      <c r="DA97">
        <f t="shared" ref="DA97:DA103" si="20">AI97</f>
        <v>6</v>
      </c>
      <c r="DB97">
        <f t="shared" ref="DB97:DB103" si="21">ROUND((ROUND(AT97*CZ97,2)*0),6)</f>
        <v>0</v>
      </c>
      <c r="DC97">
        <f t="shared" ref="DC97:DC128" si="22">ROUND(ROUND(AT97*AG97,2),6)</f>
        <v>0</v>
      </c>
      <c r="DD97" t="s">
        <v>22</v>
      </c>
      <c r="DE97" t="s">
        <v>3</v>
      </c>
      <c r="DF97">
        <f>ROUND((ROUND(AE97*AI97,2)*0)*CX97,2)</f>
        <v>0</v>
      </c>
      <c r="DG97">
        <f t="shared" ref="DG97:DG103" si="23">ROUND((ROUND(AF97,2)*0)*CX97,2)</f>
        <v>0</v>
      </c>
      <c r="DH97">
        <f t="shared" ref="DH97:DH107" si="24">ROUND(ROUND(AG97,2)*CX97,2)</f>
        <v>0</v>
      </c>
      <c r="DI97">
        <f t="shared" ref="DI97:DI103" si="25">ROUND((ROUND(AH97,2)*0)*CX97,2)</f>
        <v>0</v>
      </c>
      <c r="DJ97">
        <f t="shared" ref="DJ97:DJ103" si="26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ROW(Source!A48)</f>
        <v>48</v>
      </c>
      <c r="B98">
        <v>275776602</v>
      </c>
      <c r="C98">
        <v>275777126</v>
      </c>
      <c r="D98">
        <v>208787461</v>
      </c>
      <c r="E98">
        <v>1</v>
      </c>
      <c r="F98">
        <v>1</v>
      </c>
      <c r="G98">
        <v>14</v>
      </c>
      <c r="H98">
        <v>3</v>
      </c>
      <c r="I98" t="s">
        <v>315</v>
      </c>
      <c r="J98" t="s">
        <v>316</v>
      </c>
      <c r="K98" t="s">
        <v>317</v>
      </c>
      <c r="L98">
        <v>1296</v>
      </c>
      <c r="N98">
        <v>1002</v>
      </c>
      <c r="O98" t="s">
        <v>283</v>
      </c>
      <c r="P98" t="s">
        <v>283</v>
      </c>
      <c r="Q98">
        <v>1</v>
      </c>
      <c r="W98">
        <v>0</v>
      </c>
      <c r="X98">
        <v>-412576509</v>
      </c>
      <c r="Y98">
        <f t="shared" si="17"/>
        <v>0.14000000000000001</v>
      </c>
      <c r="AA98">
        <v>445.05</v>
      </c>
      <c r="AB98">
        <v>0</v>
      </c>
      <c r="AC98">
        <v>0</v>
      </c>
      <c r="AD98">
        <v>0</v>
      </c>
      <c r="AE98">
        <v>77.38</v>
      </c>
      <c r="AF98">
        <v>0</v>
      </c>
      <c r="AG98">
        <v>0</v>
      </c>
      <c r="AH98">
        <v>0</v>
      </c>
      <c r="AI98">
        <v>5.74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0.14000000000000001</v>
      </c>
      <c r="AU98" t="s">
        <v>3</v>
      </c>
      <c r="AV98">
        <v>0</v>
      </c>
      <c r="AW98">
        <v>2</v>
      </c>
      <c r="AX98">
        <v>275777787</v>
      </c>
      <c r="AY98">
        <v>1</v>
      </c>
      <c r="AZ98">
        <v>2048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ROUND(Y98*Source!I48,9)</f>
        <v>0.14000000000000001</v>
      </c>
      <c r="CY98">
        <f t="shared" si="18"/>
        <v>445.05</v>
      </c>
      <c r="CZ98">
        <f t="shared" si="19"/>
        <v>77.38</v>
      </c>
      <c r="DA98">
        <f t="shared" si="20"/>
        <v>5.74</v>
      </c>
      <c r="DB98">
        <f t="shared" si="21"/>
        <v>0</v>
      </c>
      <c r="DC98">
        <f t="shared" si="22"/>
        <v>0</v>
      </c>
      <c r="DD98" t="s">
        <v>22</v>
      </c>
      <c r="DE98" t="s">
        <v>3</v>
      </c>
      <c r="DF98">
        <f>ROUND((ROUND(AE98*AI98,2)*0)*CX98,2)</f>
        <v>0</v>
      </c>
      <c r="DG98">
        <f t="shared" si="23"/>
        <v>0</v>
      </c>
      <c r="DH98">
        <f t="shared" si="24"/>
        <v>0</v>
      </c>
      <c r="DI98">
        <f t="shared" si="25"/>
        <v>0</v>
      </c>
      <c r="DJ98">
        <f t="shared" si="26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ROW(Source!A48)</f>
        <v>48</v>
      </c>
      <c r="B99">
        <v>275776602</v>
      </c>
      <c r="C99">
        <v>275777126</v>
      </c>
      <c r="D99">
        <v>82379234</v>
      </c>
      <c r="E99">
        <v>1</v>
      </c>
      <c r="F99">
        <v>1</v>
      </c>
      <c r="G99">
        <v>14</v>
      </c>
      <c r="H99">
        <v>3</v>
      </c>
      <c r="I99" t="s">
        <v>329</v>
      </c>
      <c r="J99" t="s">
        <v>330</v>
      </c>
      <c r="K99" t="s">
        <v>326</v>
      </c>
      <c r="L99">
        <v>1296</v>
      </c>
      <c r="N99">
        <v>1002</v>
      </c>
      <c r="O99" t="s">
        <v>283</v>
      </c>
      <c r="P99" t="s">
        <v>283</v>
      </c>
      <c r="Q99">
        <v>1</v>
      </c>
      <c r="W99">
        <v>0</v>
      </c>
      <c r="X99">
        <v>-759256031</v>
      </c>
      <c r="Y99">
        <f t="shared" si="17"/>
        <v>0.13</v>
      </c>
      <c r="AA99">
        <v>567.30999999999995</v>
      </c>
      <c r="AB99">
        <v>0</v>
      </c>
      <c r="AC99">
        <v>0</v>
      </c>
      <c r="AD99">
        <v>0</v>
      </c>
      <c r="AE99">
        <v>53.87</v>
      </c>
      <c r="AF99">
        <v>0</v>
      </c>
      <c r="AG99">
        <v>0</v>
      </c>
      <c r="AH99">
        <v>0</v>
      </c>
      <c r="AI99">
        <v>10.51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0.13</v>
      </c>
      <c r="AU99" t="s">
        <v>3</v>
      </c>
      <c r="AV99">
        <v>0</v>
      </c>
      <c r="AW99">
        <v>2</v>
      </c>
      <c r="AX99">
        <v>275777788</v>
      </c>
      <c r="AY99">
        <v>1</v>
      </c>
      <c r="AZ99">
        <v>2048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ROUND(Y99*Source!I48,9)</f>
        <v>0.13</v>
      </c>
      <c r="CY99">
        <f t="shared" si="18"/>
        <v>567.30999999999995</v>
      </c>
      <c r="CZ99">
        <f t="shared" si="19"/>
        <v>53.87</v>
      </c>
      <c r="DA99">
        <f t="shared" si="20"/>
        <v>10.51</v>
      </c>
      <c r="DB99">
        <f t="shared" si="21"/>
        <v>0</v>
      </c>
      <c r="DC99">
        <f t="shared" si="22"/>
        <v>0</v>
      </c>
      <c r="DD99" t="s">
        <v>22</v>
      </c>
      <c r="DE99" t="s">
        <v>3</v>
      </c>
      <c r="DF99">
        <f>ROUND((ROUND(AE99*AI99,2)*0)*CX99,2)</f>
        <v>0</v>
      </c>
      <c r="DG99">
        <f t="shared" si="23"/>
        <v>0</v>
      </c>
      <c r="DH99">
        <f t="shared" si="24"/>
        <v>0</v>
      </c>
      <c r="DI99">
        <f t="shared" si="25"/>
        <v>0</v>
      </c>
      <c r="DJ99">
        <f t="shared" si="26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ROW(Source!A48)</f>
        <v>48</v>
      </c>
      <c r="B100">
        <v>275776602</v>
      </c>
      <c r="C100">
        <v>275777126</v>
      </c>
      <c r="D100">
        <v>208790683</v>
      </c>
      <c r="E100">
        <v>1</v>
      </c>
      <c r="F100">
        <v>1</v>
      </c>
      <c r="G100">
        <v>14</v>
      </c>
      <c r="H100">
        <v>3</v>
      </c>
      <c r="I100" t="s">
        <v>331</v>
      </c>
      <c r="J100" t="s">
        <v>332</v>
      </c>
      <c r="K100" t="s">
        <v>333</v>
      </c>
      <c r="L100">
        <v>1301</v>
      </c>
      <c r="N100">
        <v>1003</v>
      </c>
      <c r="O100" t="s">
        <v>334</v>
      </c>
      <c r="P100" t="s">
        <v>334</v>
      </c>
      <c r="Q100">
        <v>1</v>
      </c>
      <c r="W100">
        <v>0</v>
      </c>
      <c r="X100">
        <v>-1766496147</v>
      </c>
      <c r="Y100">
        <f t="shared" si="17"/>
        <v>1</v>
      </c>
      <c r="AA100">
        <v>214.61</v>
      </c>
      <c r="AB100">
        <v>0</v>
      </c>
      <c r="AC100">
        <v>0</v>
      </c>
      <c r="AD100">
        <v>0</v>
      </c>
      <c r="AE100">
        <v>139.99</v>
      </c>
      <c r="AF100">
        <v>0</v>
      </c>
      <c r="AG100">
        <v>0</v>
      </c>
      <c r="AH100">
        <v>0</v>
      </c>
      <c r="AI100">
        <v>1.53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</v>
      </c>
      <c r="AU100" t="s">
        <v>3</v>
      </c>
      <c r="AV100">
        <v>0</v>
      </c>
      <c r="AW100">
        <v>2</v>
      </c>
      <c r="AX100">
        <v>275777789</v>
      </c>
      <c r="AY100">
        <v>1</v>
      </c>
      <c r="AZ100">
        <v>2048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ROUND(Y100*Source!I48,9)</f>
        <v>1</v>
      </c>
      <c r="CY100">
        <f t="shared" si="18"/>
        <v>214.61</v>
      </c>
      <c r="CZ100">
        <f t="shared" si="19"/>
        <v>139.99</v>
      </c>
      <c r="DA100">
        <f t="shared" si="20"/>
        <v>1.53</v>
      </c>
      <c r="DB100">
        <f t="shared" si="21"/>
        <v>0</v>
      </c>
      <c r="DC100">
        <f t="shared" si="22"/>
        <v>0</v>
      </c>
      <c r="DD100" t="s">
        <v>22</v>
      </c>
      <c r="DE100" t="s">
        <v>3</v>
      </c>
      <c r="DF100">
        <f>ROUND((ROUND(AE100*AI100,2)*0)*CX100,2)</f>
        <v>0</v>
      </c>
      <c r="DG100">
        <f t="shared" si="23"/>
        <v>0</v>
      </c>
      <c r="DH100">
        <f t="shared" si="24"/>
        <v>0</v>
      </c>
      <c r="DI100">
        <f t="shared" si="25"/>
        <v>0</v>
      </c>
      <c r="DJ100">
        <f t="shared" si="26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ROW(Source!A48)</f>
        <v>48</v>
      </c>
      <c r="B101">
        <v>275776602</v>
      </c>
      <c r="C101">
        <v>275777126</v>
      </c>
      <c r="D101">
        <v>82376477</v>
      </c>
      <c r="E101">
        <v>14</v>
      </c>
      <c r="F101">
        <v>1</v>
      </c>
      <c r="G101">
        <v>14</v>
      </c>
      <c r="H101">
        <v>3</v>
      </c>
      <c r="I101" t="s">
        <v>324</v>
      </c>
      <c r="J101" t="s">
        <v>3</v>
      </c>
      <c r="K101" t="s">
        <v>325</v>
      </c>
      <c r="L101">
        <v>1346</v>
      </c>
      <c r="N101">
        <v>1009</v>
      </c>
      <c r="O101" t="s">
        <v>266</v>
      </c>
      <c r="P101" t="s">
        <v>266</v>
      </c>
      <c r="Q101">
        <v>1</v>
      </c>
      <c r="W101">
        <v>0</v>
      </c>
      <c r="X101">
        <v>-1935286744</v>
      </c>
      <c r="Y101">
        <f t="shared" si="17"/>
        <v>0.45500000000000002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0.45500000000000002</v>
      </c>
      <c r="AU101" t="s">
        <v>3</v>
      </c>
      <c r="AV101">
        <v>0</v>
      </c>
      <c r="AW101">
        <v>2</v>
      </c>
      <c r="AX101">
        <v>275777790</v>
      </c>
      <c r="AY101">
        <v>1</v>
      </c>
      <c r="AZ101">
        <v>2048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ROUND(Y101*Source!I48,9)</f>
        <v>0.45500000000000002</v>
      </c>
      <c r="CY101">
        <f t="shared" si="18"/>
        <v>0</v>
      </c>
      <c r="CZ101">
        <f t="shared" si="19"/>
        <v>0</v>
      </c>
      <c r="DA101">
        <f t="shared" si="20"/>
        <v>1</v>
      </c>
      <c r="DB101">
        <f t="shared" si="21"/>
        <v>0</v>
      </c>
      <c r="DC101">
        <f t="shared" si="22"/>
        <v>0</v>
      </c>
      <c r="DD101" t="s">
        <v>22</v>
      </c>
      <c r="DE101" t="s">
        <v>3</v>
      </c>
      <c r="DF101">
        <f>ROUND((ROUND(AE101,2)*0)*CX101,2)</f>
        <v>0</v>
      </c>
      <c r="DG101">
        <f t="shared" si="23"/>
        <v>0</v>
      </c>
      <c r="DH101">
        <f t="shared" si="24"/>
        <v>0</v>
      </c>
      <c r="DI101">
        <f t="shared" si="25"/>
        <v>0</v>
      </c>
      <c r="DJ101">
        <f t="shared" si="26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ROW(Source!A48)</f>
        <v>48</v>
      </c>
      <c r="B102">
        <v>275776602</v>
      </c>
      <c r="C102">
        <v>275777126</v>
      </c>
      <c r="D102">
        <v>82351814</v>
      </c>
      <c r="E102">
        <v>14</v>
      </c>
      <c r="F102">
        <v>1</v>
      </c>
      <c r="G102">
        <v>14</v>
      </c>
      <c r="H102">
        <v>3</v>
      </c>
      <c r="I102" t="s">
        <v>327</v>
      </c>
      <c r="J102" t="s">
        <v>3</v>
      </c>
      <c r="K102" t="s">
        <v>328</v>
      </c>
      <c r="L102">
        <v>1296</v>
      </c>
      <c r="N102">
        <v>1002</v>
      </c>
      <c r="O102" t="s">
        <v>283</v>
      </c>
      <c r="P102" t="s">
        <v>283</v>
      </c>
      <c r="Q102">
        <v>1</v>
      </c>
      <c r="W102">
        <v>0</v>
      </c>
      <c r="X102">
        <v>852136388</v>
      </c>
      <c r="Y102">
        <f t="shared" si="17"/>
        <v>4.4999999999999998E-2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4.4999999999999998E-2</v>
      </c>
      <c r="AU102" t="s">
        <v>3</v>
      </c>
      <c r="AV102">
        <v>0</v>
      </c>
      <c r="AW102">
        <v>2</v>
      </c>
      <c r="AX102">
        <v>275777791</v>
      </c>
      <c r="AY102">
        <v>1</v>
      </c>
      <c r="AZ102">
        <v>2048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ROUND(Y102*Source!I48,9)</f>
        <v>4.4999999999999998E-2</v>
      </c>
      <c r="CY102">
        <f t="shared" si="18"/>
        <v>0</v>
      </c>
      <c r="CZ102">
        <f t="shared" si="19"/>
        <v>0</v>
      </c>
      <c r="DA102">
        <f t="shared" si="20"/>
        <v>1</v>
      </c>
      <c r="DB102">
        <f t="shared" si="21"/>
        <v>0</v>
      </c>
      <c r="DC102">
        <f t="shared" si="22"/>
        <v>0</v>
      </c>
      <c r="DD102" t="s">
        <v>22</v>
      </c>
      <c r="DE102" t="s">
        <v>3</v>
      </c>
      <c r="DF102">
        <f>ROUND((ROUND(AE102,2)*0)*CX102,2)</f>
        <v>0</v>
      </c>
      <c r="DG102">
        <f t="shared" si="23"/>
        <v>0</v>
      </c>
      <c r="DH102">
        <f t="shared" si="24"/>
        <v>0</v>
      </c>
      <c r="DI102">
        <f t="shared" si="25"/>
        <v>0</v>
      </c>
      <c r="DJ102">
        <f t="shared" si="26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ROW(Source!A48)</f>
        <v>48</v>
      </c>
      <c r="B103">
        <v>275776602</v>
      </c>
      <c r="C103">
        <v>275777126</v>
      </c>
      <c r="D103">
        <v>82370489</v>
      </c>
      <c r="E103">
        <v>14</v>
      </c>
      <c r="F103">
        <v>1</v>
      </c>
      <c r="G103">
        <v>14</v>
      </c>
      <c r="H103">
        <v>3</v>
      </c>
      <c r="I103" t="s">
        <v>305</v>
      </c>
      <c r="J103" t="s">
        <v>3</v>
      </c>
      <c r="K103" t="s">
        <v>321</v>
      </c>
      <c r="L103">
        <v>1346</v>
      </c>
      <c r="N103">
        <v>1009</v>
      </c>
      <c r="O103" t="s">
        <v>266</v>
      </c>
      <c r="P103" t="s">
        <v>266</v>
      </c>
      <c r="Q103">
        <v>1</v>
      </c>
      <c r="W103">
        <v>0</v>
      </c>
      <c r="X103">
        <v>749826906</v>
      </c>
      <c r="Y103">
        <f t="shared" si="17"/>
        <v>2.77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2.77</v>
      </c>
      <c r="AU103" t="s">
        <v>3</v>
      </c>
      <c r="AV103">
        <v>0</v>
      </c>
      <c r="AW103">
        <v>2</v>
      </c>
      <c r="AX103">
        <v>275777792</v>
      </c>
      <c r="AY103">
        <v>1</v>
      </c>
      <c r="AZ103">
        <v>2048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ROUND(Y103*Source!I48,9)</f>
        <v>2.77</v>
      </c>
      <c r="CY103">
        <f t="shared" si="18"/>
        <v>0</v>
      </c>
      <c r="CZ103">
        <f t="shared" si="19"/>
        <v>0</v>
      </c>
      <c r="DA103">
        <f t="shared" si="20"/>
        <v>1</v>
      </c>
      <c r="DB103">
        <f t="shared" si="21"/>
        <v>0</v>
      </c>
      <c r="DC103">
        <f t="shared" si="22"/>
        <v>0</v>
      </c>
      <c r="DD103" t="s">
        <v>22</v>
      </c>
      <c r="DE103" t="s">
        <v>3</v>
      </c>
      <c r="DF103">
        <f>ROUND((ROUND(AE103,2)*0)*CX103,2)</f>
        <v>0</v>
      </c>
      <c r="DG103">
        <f t="shared" si="23"/>
        <v>0</v>
      </c>
      <c r="DH103">
        <f t="shared" si="24"/>
        <v>0</v>
      </c>
      <c r="DI103">
        <f t="shared" si="25"/>
        <v>0</v>
      </c>
      <c r="DJ103">
        <f t="shared" si="26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ROW(Source!A49)</f>
        <v>49</v>
      </c>
      <c r="B104">
        <v>275776602</v>
      </c>
      <c r="C104">
        <v>275777163</v>
      </c>
      <c r="D104">
        <v>90098732</v>
      </c>
      <c r="E104">
        <v>14</v>
      </c>
      <c r="F104">
        <v>1</v>
      </c>
      <c r="G104">
        <v>14</v>
      </c>
      <c r="H104">
        <v>1</v>
      </c>
      <c r="I104" t="s">
        <v>252</v>
      </c>
      <c r="J104" t="s">
        <v>3</v>
      </c>
      <c r="K104" t="s">
        <v>253</v>
      </c>
      <c r="L104">
        <v>1191</v>
      </c>
      <c r="N104">
        <v>1013</v>
      </c>
      <c r="O104" t="s">
        <v>254</v>
      </c>
      <c r="P104" t="s">
        <v>254</v>
      </c>
      <c r="Q104">
        <v>1</v>
      </c>
      <c r="W104">
        <v>0</v>
      </c>
      <c r="X104">
        <v>476480486</v>
      </c>
      <c r="Y104">
        <f t="shared" si="17"/>
        <v>0.49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0.49</v>
      </c>
      <c r="AU104" t="s">
        <v>3</v>
      </c>
      <c r="AV104">
        <v>1</v>
      </c>
      <c r="AW104">
        <v>2</v>
      </c>
      <c r="AX104">
        <v>275777793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ROUND(AT104*Source!I49*AH104*AL104,2)</f>
        <v>0</v>
      </c>
      <c r="CV104">
        <f>ROUND(Y104*Source!I49,9)</f>
        <v>0.49</v>
      </c>
      <c r="CW104">
        <v>0</v>
      </c>
      <c r="CX104">
        <f>ROUND(Y104*Source!I49,9)</f>
        <v>0.49</v>
      </c>
      <c r="CY104">
        <f>AD104</f>
        <v>0</v>
      </c>
      <c r="CZ104">
        <f>AH104</f>
        <v>0</v>
      </c>
      <c r="DA104">
        <f>AL104</f>
        <v>1</v>
      </c>
      <c r="DB104">
        <f>ROUND(ROUND(AT104*CZ104,2),6)</f>
        <v>0</v>
      </c>
      <c r="DC104">
        <f t="shared" si="22"/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 t="shared" si="24"/>
        <v>0</v>
      </c>
      <c r="DI104">
        <f>ROUND(ROUND(AH104,2)*CX104,2)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ROW(Source!A49)</f>
        <v>49</v>
      </c>
      <c r="B105">
        <v>275776602</v>
      </c>
      <c r="C105">
        <v>275777163</v>
      </c>
      <c r="D105">
        <v>82377658</v>
      </c>
      <c r="E105">
        <v>1</v>
      </c>
      <c r="F105">
        <v>1</v>
      </c>
      <c r="G105">
        <v>14</v>
      </c>
      <c r="H105">
        <v>3</v>
      </c>
      <c r="I105" t="s">
        <v>259</v>
      </c>
      <c r="J105" t="s">
        <v>260</v>
      </c>
      <c r="K105" t="s">
        <v>261</v>
      </c>
      <c r="L105">
        <v>1339</v>
      </c>
      <c r="N105">
        <v>1007</v>
      </c>
      <c r="O105" t="s">
        <v>262</v>
      </c>
      <c r="P105" t="s">
        <v>262</v>
      </c>
      <c r="Q105">
        <v>1</v>
      </c>
      <c r="W105">
        <v>0</v>
      </c>
      <c r="X105">
        <v>1942501623</v>
      </c>
      <c r="Y105">
        <f t="shared" si="17"/>
        <v>7.9000000000000001E-4</v>
      </c>
      <c r="AA105">
        <v>42.5</v>
      </c>
      <c r="AB105">
        <v>0</v>
      </c>
      <c r="AC105">
        <v>0</v>
      </c>
      <c r="AD105">
        <v>0</v>
      </c>
      <c r="AE105">
        <v>7.07</v>
      </c>
      <c r="AF105">
        <v>0</v>
      </c>
      <c r="AG105">
        <v>0</v>
      </c>
      <c r="AH105">
        <v>0</v>
      </c>
      <c r="AI105">
        <v>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7.9000000000000001E-4</v>
      </c>
      <c r="AU105" t="s">
        <v>3</v>
      </c>
      <c r="AV105">
        <v>0</v>
      </c>
      <c r="AW105">
        <v>2</v>
      </c>
      <c r="AX105">
        <v>275777794</v>
      </c>
      <c r="AY105">
        <v>1</v>
      </c>
      <c r="AZ105">
        <v>2048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ROUND(Y105*Source!I49,9)</f>
        <v>7.9000000000000001E-4</v>
      </c>
      <c r="CY105">
        <f>AA105</f>
        <v>42.5</v>
      </c>
      <c r="CZ105">
        <f>AE105</f>
        <v>7.07</v>
      </c>
      <c r="DA105">
        <f>AI105</f>
        <v>6</v>
      </c>
      <c r="DB105">
        <f>ROUND((ROUND(AT105*CZ105,2)*0),6)</f>
        <v>0</v>
      </c>
      <c r="DC105">
        <f t="shared" si="22"/>
        <v>0</v>
      </c>
      <c r="DD105" t="s">
        <v>22</v>
      </c>
      <c r="DE105" t="s">
        <v>3</v>
      </c>
      <c r="DF105">
        <f>ROUND((ROUND(AE105*AI105,2)*0)*CX105,2)</f>
        <v>0</v>
      </c>
      <c r="DG105">
        <f>ROUND((ROUND(AF105,2)*0)*CX105,2)</f>
        <v>0</v>
      </c>
      <c r="DH105">
        <f t="shared" si="24"/>
        <v>0</v>
      </c>
      <c r="DI105">
        <f>ROUND((ROUND(AH105,2)*0)*CX105,2)</f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ROW(Source!A49)</f>
        <v>49</v>
      </c>
      <c r="B106">
        <v>275776602</v>
      </c>
      <c r="C106">
        <v>275777163</v>
      </c>
      <c r="D106">
        <v>82370400</v>
      </c>
      <c r="E106">
        <v>14</v>
      </c>
      <c r="F106">
        <v>1</v>
      </c>
      <c r="G106">
        <v>14</v>
      </c>
      <c r="H106">
        <v>3</v>
      </c>
      <c r="I106" t="s">
        <v>335</v>
      </c>
      <c r="J106" t="s">
        <v>3</v>
      </c>
      <c r="K106" t="s">
        <v>336</v>
      </c>
      <c r="L106">
        <v>1346</v>
      </c>
      <c r="N106">
        <v>1009</v>
      </c>
      <c r="O106" t="s">
        <v>266</v>
      </c>
      <c r="P106" t="s">
        <v>266</v>
      </c>
      <c r="Q106">
        <v>1</v>
      </c>
      <c r="W106">
        <v>0</v>
      </c>
      <c r="X106">
        <v>-1663270181</v>
      </c>
      <c r="Y106">
        <f t="shared" si="17"/>
        <v>2.71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2.71</v>
      </c>
      <c r="AU106" t="s">
        <v>3</v>
      </c>
      <c r="AV106">
        <v>0</v>
      </c>
      <c r="AW106">
        <v>2</v>
      </c>
      <c r="AX106">
        <v>275777795</v>
      </c>
      <c r="AY106">
        <v>1</v>
      </c>
      <c r="AZ106">
        <v>2048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ROUND(Y106*Source!I49,9)</f>
        <v>2.71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ROUND((ROUND(AT106*CZ106,2)*0),6)</f>
        <v>0</v>
      </c>
      <c r="DC106">
        <f t="shared" si="22"/>
        <v>0</v>
      </c>
      <c r="DD106" t="s">
        <v>22</v>
      </c>
      <c r="DE106" t="s">
        <v>3</v>
      </c>
      <c r="DF106">
        <f>ROUND((ROUND(AE106,2)*0)*CX106,2)</f>
        <v>0</v>
      </c>
      <c r="DG106">
        <f>ROUND((ROUND(AF106,2)*0)*CX106,2)</f>
        <v>0</v>
      </c>
      <c r="DH106">
        <f t="shared" si="24"/>
        <v>0</v>
      </c>
      <c r="DI106">
        <f>ROUND((ROUND(AH106,2)*0)*CX106,2)</f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275776602</v>
      </c>
      <c r="C107">
        <v>275777176</v>
      </c>
      <c r="D107">
        <v>223927496</v>
      </c>
      <c r="E107">
        <v>14</v>
      </c>
      <c r="F107">
        <v>1</v>
      </c>
      <c r="G107">
        <v>14</v>
      </c>
      <c r="H107">
        <v>1</v>
      </c>
      <c r="I107" t="s">
        <v>252</v>
      </c>
      <c r="J107" t="s">
        <v>3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W107">
        <v>0</v>
      </c>
      <c r="X107">
        <v>476480486</v>
      </c>
      <c r="Y107">
        <f t="shared" si="17"/>
        <v>2.5299999999999998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2.5299999999999998</v>
      </c>
      <c r="AU107" t="s">
        <v>3</v>
      </c>
      <c r="AV107">
        <v>1</v>
      </c>
      <c r="AW107">
        <v>2</v>
      </c>
      <c r="AX107">
        <v>275777796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ROUND(AT107*Source!I50*AH107*AL107,2)</f>
        <v>0</v>
      </c>
      <c r="CV107">
        <f>ROUND(Y107*Source!I50,9)</f>
        <v>2.5299999999999998</v>
      </c>
      <c r="CW107">
        <v>0</v>
      </c>
      <c r="CX107">
        <f>ROUND(Y107*Source!I50,9)</f>
        <v>2.5299999999999998</v>
      </c>
      <c r="CY107">
        <f>AD107</f>
        <v>0</v>
      </c>
      <c r="CZ107">
        <f>AH107</f>
        <v>0</v>
      </c>
      <c r="DA107">
        <f>AL107</f>
        <v>1</v>
      </c>
      <c r="DB107">
        <f>ROUND(ROUND(AT107*CZ107,2),6)</f>
        <v>0</v>
      </c>
      <c r="DC107">
        <f t="shared" si="22"/>
        <v>0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0</v>
      </c>
      <c r="DH107">
        <f t="shared" si="24"/>
        <v>0</v>
      </c>
      <c r="DI107">
        <f>ROUND(ROUND(AH107,2)*CX107,2)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275776602</v>
      </c>
      <c r="C108">
        <v>275777176</v>
      </c>
      <c r="D108">
        <v>224076027</v>
      </c>
      <c r="E108">
        <v>1</v>
      </c>
      <c r="F108">
        <v>1</v>
      </c>
      <c r="G108">
        <v>14</v>
      </c>
      <c r="H108">
        <v>2</v>
      </c>
      <c r="I108" t="s">
        <v>255</v>
      </c>
      <c r="J108" t="s">
        <v>256</v>
      </c>
      <c r="K108" t="s">
        <v>257</v>
      </c>
      <c r="L108">
        <v>1368</v>
      </c>
      <c r="N108">
        <v>1011</v>
      </c>
      <c r="O108" t="s">
        <v>258</v>
      </c>
      <c r="P108" t="s">
        <v>258</v>
      </c>
      <c r="Q108">
        <v>1</v>
      </c>
      <c r="W108">
        <v>0</v>
      </c>
      <c r="X108">
        <v>-405183425</v>
      </c>
      <c r="Y108">
        <f t="shared" si="17"/>
        <v>0.36</v>
      </c>
      <c r="AA108">
        <v>0</v>
      </c>
      <c r="AB108">
        <v>6.9</v>
      </c>
      <c r="AC108">
        <v>0</v>
      </c>
      <c r="AD108">
        <v>0</v>
      </c>
      <c r="AE108">
        <v>0</v>
      </c>
      <c r="AF108">
        <v>0.77</v>
      </c>
      <c r="AG108">
        <v>0</v>
      </c>
      <c r="AH108">
        <v>0</v>
      </c>
      <c r="AI108">
        <v>1</v>
      </c>
      <c r="AJ108">
        <v>8.56</v>
      </c>
      <c r="AK108">
        <v>29.39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0.36</v>
      </c>
      <c r="AU108" t="s">
        <v>3</v>
      </c>
      <c r="AV108">
        <v>0</v>
      </c>
      <c r="AW108">
        <v>2</v>
      </c>
      <c r="AX108">
        <v>275777797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ROUND(Y108*Source!I50*DO108,9)</f>
        <v>0</v>
      </c>
      <c r="CX108">
        <f>ROUND(Y108*Source!I50,9)</f>
        <v>0.36</v>
      </c>
      <c r="CY108">
        <f>AB108</f>
        <v>6.9</v>
      </c>
      <c r="CZ108">
        <f>AF108</f>
        <v>0.77</v>
      </c>
      <c r="DA108">
        <f>AJ108</f>
        <v>8.56</v>
      </c>
      <c r="DB108">
        <f>ROUND(ROUND(AT108*CZ108,2),6)</f>
        <v>0.28000000000000003</v>
      </c>
      <c r="DC108">
        <f t="shared" si="22"/>
        <v>0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2.37</v>
      </c>
      <c r="DH108">
        <f>ROUND(ROUND(AG108*AK108,2)*CX108,2)</f>
        <v>0</v>
      </c>
      <c r="DI108">
        <f>ROUND(ROUND(AH108,2)*CX108,2)</f>
        <v>0</v>
      </c>
      <c r="DJ108">
        <f>DG108</f>
        <v>2.37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ROW(Source!A50)</f>
        <v>50</v>
      </c>
      <c r="B109">
        <v>275776602</v>
      </c>
      <c r="C109">
        <v>275777176</v>
      </c>
      <c r="D109">
        <v>223928049</v>
      </c>
      <c r="E109">
        <v>14</v>
      </c>
      <c r="F109">
        <v>1</v>
      </c>
      <c r="G109">
        <v>14</v>
      </c>
      <c r="H109">
        <v>2</v>
      </c>
      <c r="I109" t="s">
        <v>300</v>
      </c>
      <c r="J109" t="s">
        <v>3</v>
      </c>
      <c r="K109" t="s">
        <v>301</v>
      </c>
      <c r="L109">
        <v>1344</v>
      </c>
      <c r="N109">
        <v>1008</v>
      </c>
      <c r="O109" t="s">
        <v>302</v>
      </c>
      <c r="P109" t="s">
        <v>302</v>
      </c>
      <c r="Q109">
        <v>1</v>
      </c>
      <c r="W109">
        <v>0</v>
      </c>
      <c r="X109">
        <v>-1180195794</v>
      </c>
      <c r="Y109">
        <f t="shared" si="17"/>
        <v>0.02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0.02</v>
      </c>
      <c r="AU109" t="s">
        <v>3</v>
      </c>
      <c r="AV109">
        <v>0</v>
      </c>
      <c r="AW109">
        <v>2</v>
      </c>
      <c r="AX109">
        <v>275777798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ROUND(Y109*Source!I50*DO109,9)</f>
        <v>0</v>
      </c>
      <c r="CX109">
        <f>ROUND(Y109*Source!I50,9)</f>
        <v>0.02</v>
      </c>
      <c r="CY109">
        <f>AB109</f>
        <v>1.05</v>
      </c>
      <c r="CZ109">
        <f>AF109</f>
        <v>1</v>
      </c>
      <c r="DA109">
        <f>AJ109</f>
        <v>1</v>
      </c>
      <c r="DB109">
        <f>ROUND(ROUND(AT109*CZ109,2),6)</f>
        <v>0.02</v>
      </c>
      <c r="DC109">
        <f t="shared" si="22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0.02</v>
      </c>
      <c r="DH109">
        <f t="shared" ref="DH109:DH131" si="27">ROUND(ROUND(AG109,2)*CX109,2)</f>
        <v>0</v>
      </c>
      <c r="DI109">
        <f>ROUND(ROUND(AH109,2)*CX109,2)</f>
        <v>0</v>
      </c>
      <c r="DJ109">
        <f>DG109</f>
        <v>0.02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ROW(Source!A50)</f>
        <v>50</v>
      </c>
      <c r="B110">
        <v>275776602</v>
      </c>
      <c r="C110">
        <v>275777176</v>
      </c>
      <c r="D110">
        <v>82377658</v>
      </c>
      <c r="E110">
        <v>1</v>
      </c>
      <c r="F110">
        <v>1</v>
      </c>
      <c r="G110">
        <v>14</v>
      </c>
      <c r="H110">
        <v>3</v>
      </c>
      <c r="I110" t="s">
        <v>259</v>
      </c>
      <c r="J110" t="s">
        <v>260</v>
      </c>
      <c r="K110" t="s">
        <v>261</v>
      </c>
      <c r="L110">
        <v>1339</v>
      </c>
      <c r="N110">
        <v>1007</v>
      </c>
      <c r="O110" t="s">
        <v>262</v>
      </c>
      <c r="P110" t="s">
        <v>262</v>
      </c>
      <c r="Q110">
        <v>1</v>
      </c>
      <c r="W110">
        <v>0</v>
      </c>
      <c r="X110">
        <v>1942501623</v>
      </c>
      <c r="Y110">
        <f t="shared" si="17"/>
        <v>2.0899999999999998E-3</v>
      </c>
      <c r="AA110">
        <v>42.5</v>
      </c>
      <c r="AB110">
        <v>0</v>
      </c>
      <c r="AC110">
        <v>0</v>
      </c>
      <c r="AD110">
        <v>0</v>
      </c>
      <c r="AE110">
        <v>7.07</v>
      </c>
      <c r="AF110">
        <v>0</v>
      </c>
      <c r="AG110">
        <v>0</v>
      </c>
      <c r="AH110">
        <v>0</v>
      </c>
      <c r="AI110">
        <v>6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2.0899999999999998E-3</v>
      </c>
      <c r="AU110" t="s">
        <v>3</v>
      </c>
      <c r="AV110">
        <v>0</v>
      </c>
      <c r="AW110">
        <v>2</v>
      </c>
      <c r="AX110">
        <v>275777799</v>
      </c>
      <c r="AY110">
        <v>1</v>
      </c>
      <c r="AZ110">
        <v>2048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ROUND(Y110*Source!I50,9)</f>
        <v>2.0899999999999998E-3</v>
      </c>
      <c r="CY110">
        <f>AA110</f>
        <v>42.5</v>
      </c>
      <c r="CZ110">
        <f>AE110</f>
        <v>7.07</v>
      </c>
      <c r="DA110">
        <f>AI110</f>
        <v>6</v>
      </c>
      <c r="DB110">
        <f>ROUND((ROUND(AT110*CZ110,2)*0),6)</f>
        <v>0</v>
      </c>
      <c r="DC110">
        <f t="shared" si="22"/>
        <v>0</v>
      </c>
      <c r="DD110" t="s">
        <v>22</v>
      </c>
      <c r="DE110" t="s">
        <v>3</v>
      </c>
      <c r="DF110">
        <f>ROUND((ROUND(AE110*AI110,2)*0)*CX110,2)</f>
        <v>0</v>
      </c>
      <c r="DG110">
        <f>ROUND((ROUND(AF110,2)*0)*CX110,2)</f>
        <v>0</v>
      </c>
      <c r="DH110">
        <f t="shared" si="27"/>
        <v>0</v>
      </c>
      <c r="DI110">
        <f>ROUND((ROUND(AH110,2)*0)*CX110,2)</f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ROW(Source!A50)</f>
        <v>50</v>
      </c>
      <c r="B111">
        <v>275776602</v>
      </c>
      <c r="C111">
        <v>275777176</v>
      </c>
      <c r="D111">
        <v>82348919</v>
      </c>
      <c r="E111">
        <v>14</v>
      </c>
      <c r="F111">
        <v>1</v>
      </c>
      <c r="G111">
        <v>14</v>
      </c>
      <c r="H111">
        <v>3</v>
      </c>
      <c r="I111" t="s">
        <v>337</v>
      </c>
      <c r="J111" t="s">
        <v>3</v>
      </c>
      <c r="K111" t="s">
        <v>338</v>
      </c>
      <c r="L111">
        <v>1296</v>
      </c>
      <c r="N111">
        <v>1002</v>
      </c>
      <c r="O111" t="s">
        <v>283</v>
      </c>
      <c r="P111" t="s">
        <v>283</v>
      </c>
      <c r="Q111">
        <v>1</v>
      </c>
      <c r="W111">
        <v>0</v>
      </c>
      <c r="X111">
        <v>654822239</v>
      </c>
      <c r="Y111">
        <f t="shared" si="17"/>
        <v>1.08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1.08</v>
      </c>
      <c r="AU111" t="s">
        <v>3</v>
      </c>
      <c r="AV111">
        <v>0</v>
      </c>
      <c r="AW111">
        <v>2</v>
      </c>
      <c r="AX111">
        <v>275777800</v>
      </c>
      <c r="AY111">
        <v>1</v>
      </c>
      <c r="AZ111">
        <v>2048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ROUND(Y111*Source!I50,9)</f>
        <v>1.08</v>
      </c>
      <c r="CY111">
        <f>AA111</f>
        <v>0</v>
      </c>
      <c r="CZ111">
        <f>AE111</f>
        <v>0</v>
      </c>
      <c r="DA111">
        <f>AI111</f>
        <v>1</v>
      </c>
      <c r="DB111">
        <f>ROUND((ROUND(AT111*CZ111,2)*0),6)</f>
        <v>0</v>
      </c>
      <c r="DC111">
        <f t="shared" si="22"/>
        <v>0</v>
      </c>
      <c r="DD111" t="s">
        <v>22</v>
      </c>
      <c r="DE111" t="s">
        <v>3</v>
      </c>
      <c r="DF111">
        <f>ROUND((ROUND(AE111,2)*0)*CX111,2)</f>
        <v>0</v>
      </c>
      <c r="DG111">
        <f>ROUND((ROUND(AF111,2)*0)*CX111,2)</f>
        <v>0</v>
      </c>
      <c r="DH111">
        <f t="shared" si="27"/>
        <v>0</v>
      </c>
      <c r="DI111">
        <f>ROUND((ROUND(AH111,2)*0)*CX111,2)</f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ROW(Source!A50)</f>
        <v>50</v>
      </c>
      <c r="B112">
        <v>275776602</v>
      </c>
      <c r="C112">
        <v>275777176</v>
      </c>
      <c r="D112">
        <v>82361007</v>
      </c>
      <c r="E112">
        <v>14</v>
      </c>
      <c r="F112">
        <v>1</v>
      </c>
      <c r="G112">
        <v>14</v>
      </c>
      <c r="H112">
        <v>3</v>
      </c>
      <c r="I112" t="s">
        <v>303</v>
      </c>
      <c r="J112" t="s">
        <v>3</v>
      </c>
      <c r="K112" t="s">
        <v>304</v>
      </c>
      <c r="L112">
        <v>235684255</v>
      </c>
      <c r="N112">
        <v>1010</v>
      </c>
      <c r="O112" t="s">
        <v>274</v>
      </c>
      <c r="P112" t="s">
        <v>274</v>
      </c>
      <c r="Q112">
        <v>1</v>
      </c>
      <c r="W112">
        <v>0</v>
      </c>
      <c r="X112">
        <v>18756571</v>
      </c>
      <c r="Y112">
        <f t="shared" si="17"/>
        <v>8.0000000000000002E-3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8.0000000000000002E-3</v>
      </c>
      <c r="AU112" t="s">
        <v>3</v>
      </c>
      <c r="AV112">
        <v>0</v>
      </c>
      <c r="AW112">
        <v>2</v>
      </c>
      <c r="AX112">
        <v>275777801</v>
      </c>
      <c r="AY112">
        <v>1</v>
      </c>
      <c r="AZ112">
        <v>2048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ROUND(Y112*Source!I50,9)</f>
        <v>8.0000000000000002E-3</v>
      </c>
      <c r="CY112">
        <f>AA112</f>
        <v>0</v>
      </c>
      <c r="CZ112">
        <f>AE112</f>
        <v>0</v>
      </c>
      <c r="DA112">
        <f>AI112</f>
        <v>1</v>
      </c>
      <c r="DB112">
        <f>ROUND((ROUND(AT112*CZ112,2)*0),6)</f>
        <v>0</v>
      </c>
      <c r="DC112">
        <f t="shared" si="22"/>
        <v>0</v>
      </c>
      <c r="DD112" t="s">
        <v>22</v>
      </c>
      <c r="DE112" t="s">
        <v>3</v>
      </c>
      <c r="DF112">
        <f>ROUND((ROUND(AE112,2)*0)*CX112,2)</f>
        <v>0</v>
      </c>
      <c r="DG112">
        <f>ROUND((ROUND(AF112,2)*0)*CX112,2)</f>
        <v>0</v>
      </c>
      <c r="DH112">
        <f t="shared" si="27"/>
        <v>0</v>
      </c>
      <c r="DI112">
        <f>ROUND((ROUND(AH112,2)*0)*CX112,2)</f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ROW(Source!A50)</f>
        <v>50</v>
      </c>
      <c r="B113">
        <v>275776602</v>
      </c>
      <c r="C113">
        <v>275777176</v>
      </c>
      <c r="D113">
        <v>82370489</v>
      </c>
      <c r="E113">
        <v>14</v>
      </c>
      <c r="F113">
        <v>1</v>
      </c>
      <c r="G113">
        <v>14</v>
      </c>
      <c r="H113">
        <v>3</v>
      </c>
      <c r="I113" t="s">
        <v>305</v>
      </c>
      <c r="J113" t="s">
        <v>3</v>
      </c>
      <c r="K113" t="s">
        <v>321</v>
      </c>
      <c r="L113">
        <v>1346</v>
      </c>
      <c r="N113">
        <v>1009</v>
      </c>
      <c r="O113" t="s">
        <v>266</v>
      </c>
      <c r="P113" t="s">
        <v>266</v>
      </c>
      <c r="Q113">
        <v>1</v>
      </c>
      <c r="W113">
        <v>0</v>
      </c>
      <c r="X113">
        <v>749826906</v>
      </c>
      <c r="Y113">
        <f t="shared" si="17"/>
        <v>21.33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21.33</v>
      </c>
      <c r="AU113" t="s">
        <v>3</v>
      </c>
      <c r="AV113">
        <v>0</v>
      </c>
      <c r="AW113">
        <v>2</v>
      </c>
      <c r="AX113">
        <v>275777802</v>
      </c>
      <c r="AY113">
        <v>1</v>
      </c>
      <c r="AZ113">
        <v>2048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ROUND(Y113*Source!I50,9)</f>
        <v>21.33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ROUND((ROUND(AT113*CZ113,2)*0),6)</f>
        <v>0</v>
      </c>
      <c r="DC113">
        <f t="shared" si="22"/>
        <v>0</v>
      </c>
      <c r="DD113" t="s">
        <v>22</v>
      </c>
      <c r="DE113" t="s">
        <v>3</v>
      </c>
      <c r="DF113">
        <f>ROUND((ROUND(AE113,2)*0)*CX113,2)</f>
        <v>0</v>
      </c>
      <c r="DG113">
        <f>ROUND((ROUND(AF113,2)*0)*CX113,2)</f>
        <v>0</v>
      </c>
      <c r="DH113">
        <f t="shared" si="27"/>
        <v>0</v>
      </c>
      <c r="DI113">
        <f>ROUND((ROUND(AH113,2)*0)*CX113,2)</f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ROW(Source!A50)</f>
        <v>50</v>
      </c>
      <c r="B114">
        <v>275776602</v>
      </c>
      <c r="C114">
        <v>275777176</v>
      </c>
      <c r="D114">
        <v>82370484</v>
      </c>
      <c r="E114">
        <v>14</v>
      </c>
      <c r="F114">
        <v>1</v>
      </c>
      <c r="G114">
        <v>14</v>
      </c>
      <c r="H114">
        <v>3</v>
      </c>
      <c r="I114" t="s">
        <v>305</v>
      </c>
      <c r="J114" t="s">
        <v>3</v>
      </c>
      <c r="K114" t="s">
        <v>339</v>
      </c>
      <c r="L114">
        <v>1346</v>
      </c>
      <c r="N114">
        <v>1009</v>
      </c>
      <c r="O114" t="s">
        <v>266</v>
      </c>
      <c r="P114" t="s">
        <v>266</v>
      </c>
      <c r="Q114">
        <v>1</v>
      </c>
      <c r="W114">
        <v>0</v>
      </c>
      <c r="X114">
        <v>1003451504</v>
      </c>
      <c r="Y114">
        <f t="shared" si="17"/>
        <v>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5</v>
      </c>
      <c r="AU114" t="s">
        <v>3</v>
      </c>
      <c r="AV114">
        <v>0</v>
      </c>
      <c r="AW114">
        <v>2</v>
      </c>
      <c r="AX114">
        <v>275777803</v>
      </c>
      <c r="AY114">
        <v>1</v>
      </c>
      <c r="AZ114">
        <v>2048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ROUND(Y114*Source!I50,9)</f>
        <v>5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ROUND((ROUND(AT114*CZ114,2)*0),6)</f>
        <v>0</v>
      </c>
      <c r="DC114">
        <f t="shared" si="22"/>
        <v>0</v>
      </c>
      <c r="DD114" t="s">
        <v>22</v>
      </c>
      <c r="DE114" t="s">
        <v>3</v>
      </c>
      <c r="DF114">
        <f>ROUND((ROUND(AE114,2)*0)*CX114,2)</f>
        <v>0</v>
      </c>
      <c r="DG114">
        <f>ROUND((ROUND(AF114,2)*0)*CX114,2)</f>
        <v>0</v>
      </c>
      <c r="DH114">
        <f t="shared" si="27"/>
        <v>0</v>
      </c>
      <c r="DI114">
        <f>ROUND((ROUND(AH114,2)*0)*CX114,2)</f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275776602</v>
      </c>
      <c r="C115">
        <v>275777209</v>
      </c>
      <c r="D115">
        <v>90098732</v>
      </c>
      <c r="E115">
        <v>14</v>
      </c>
      <c r="F115">
        <v>1</v>
      </c>
      <c r="G115">
        <v>14</v>
      </c>
      <c r="H115">
        <v>1</v>
      </c>
      <c r="I115" t="s">
        <v>252</v>
      </c>
      <c r="J115" t="s">
        <v>3</v>
      </c>
      <c r="K115" t="s">
        <v>253</v>
      </c>
      <c r="L115">
        <v>1191</v>
      </c>
      <c r="N115">
        <v>1013</v>
      </c>
      <c r="O115" t="s">
        <v>254</v>
      </c>
      <c r="P115" t="s">
        <v>254</v>
      </c>
      <c r="Q115">
        <v>1</v>
      </c>
      <c r="W115">
        <v>0</v>
      </c>
      <c r="X115">
        <v>476480486</v>
      </c>
      <c r="Y115">
        <f t="shared" si="17"/>
        <v>1.3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1.3</v>
      </c>
      <c r="AU115" t="s">
        <v>3</v>
      </c>
      <c r="AV115">
        <v>1</v>
      </c>
      <c r="AW115">
        <v>2</v>
      </c>
      <c r="AX115">
        <v>275777804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ROUND(AT115*Source!I51*AH115*AL115,2)</f>
        <v>0</v>
      </c>
      <c r="CV115">
        <f>ROUND(Y115*Source!I51,9)</f>
        <v>1.3</v>
      </c>
      <c r="CW115">
        <v>0</v>
      </c>
      <c r="CX115">
        <f>ROUND(Y115*Source!I51,9)</f>
        <v>1.3</v>
      </c>
      <c r="CY115">
        <f>AD115</f>
        <v>0</v>
      </c>
      <c r="CZ115">
        <f>AH115</f>
        <v>0</v>
      </c>
      <c r="DA115">
        <f>AL115</f>
        <v>1</v>
      </c>
      <c r="DB115">
        <f>ROUND(ROUND(AT115*CZ115,2),6)</f>
        <v>0</v>
      </c>
      <c r="DC115">
        <f t="shared" si="22"/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 t="shared" si="27"/>
        <v>0</v>
      </c>
      <c r="DI115">
        <f>ROUND(ROUND(AH115,2)*CX115,2)</f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275776602</v>
      </c>
      <c r="C116">
        <v>275777209</v>
      </c>
      <c r="D116">
        <v>82377658</v>
      </c>
      <c r="E116">
        <v>1</v>
      </c>
      <c r="F116">
        <v>1</v>
      </c>
      <c r="G116">
        <v>14</v>
      </c>
      <c r="H116">
        <v>3</v>
      </c>
      <c r="I116" t="s">
        <v>259</v>
      </c>
      <c r="J116" t="s">
        <v>260</v>
      </c>
      <c r="K116" t="s">
        <v>261</v>
      </c>
      <c r="L116">
        <v>1339</v>
      </c>
      <c r="N116">
        <v>1007</v>
      </c>
      <c r="O116" t="s">
        <v>262</v>
      </c>
      <c r="P116" t="s">
        <v>262</v>
      </c>
      <c r="Q116">
        <v>1</v>
      </c>
      <c r="W116">
        <v>0</v>
      </c>
      <c r="X116">
        <v>1942501623</v>
      </c>
      <c r="Y116">
        <f t="shared" si="17"/>
        <v>9.5E-4</v>
      </c>
      <c r="AA116">
        <v>42.5</v>
      </c>
      <c r="AB116">
        <v>0</v>
      </c>
      <c r="AC116">
        <v>0</v>
      </c>
      <c r="AD116">
        <v>0</v>
      </c>
      <c r="AE116">
        <v>7.07</v>
      </c>
      <c r="AF116">
        <v>0</v>
      </c>
      <c r="AG116">
        <v>0</v>
      </c>
      <c r="AH116">
        <v>0</v>
      </c>
      <c r="AI116">
        <v>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9.5E-4</v>
      </c>
      <c r="AU116" t="s">
        <v>3</v>
      </c>
      <c r="AV116">
        <v>0</v>
      </c>
      <c r="AW116">
        <v>2</v>
      </c>
      <c r="AX116">
        <v>275777805</v>
      </c>
      <c r="AY116">
        <v>1</v>
      </c>
      <c r="AZ116">
        <v>2048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ROUND(Y116*Source!I51,9)</f>
        <v>9.5E-4</v>
      </c>
      <c r="CY116">
        <f>AA116</f>
        <v>42.5</v>
      </c>
      <c r="CZ116">
        <f>AE116</f>
        <v>7.07</v>
      </c>
      <c r="DA116">
        <f>AI116</f>
        <v>6</v>
      </c>
      <c r="DB116">
        <f>ROUND((ROUND(AT116*CZ116,2)*0),6)</f>
        <v>0</v>
      </c>
      <c r="DC116">
        <f t="shared" si="22"/>
        <v>0</v>
      </c>
      <c r="DD116" t="s">
        <v>22</v>
      </c>
      <c r="DE116" t="s">
        <v>3</v>
      </c>
      <c r="DF116">
        <f>ROUND((ROUND(AE116*AI116,2)*0)*CX116,2)</f>
        <v>0</v>
      </c>
      <c r="DG116">
        <f>ROUND((ROUND(AF116,2)*0)*CX116,2)</f>
        <v>0</v>
      </c>
      <c r="DH116">
        <f t="shared" si="27"/>
        <v>0</v>
      </c>
      <c r="DI116">
        <f>ROUND((ROUND(AH116,2)*0)*CX116,2)</f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ROW(Source!A51)</f>
        <v>51</v>
      </c>
      <c r="B117">
        <v>275776602</v>
      </c>
      <c r="C117">
        <v>275777209</v>
      </c>
      <c r="D117">
        <v>82348919</v>
      </c>
      <c r="E117">
        <v>14</v>
      </c>
      <c r="F117">
        <v>1</v>
      </c>
      <c r="G117">
        <v>14</v>
      </c>
      <c r="H117">
        <v>3</v>
      </c>
      <c r="I117" t="s">
        <v>337</v>
      </c>
      <c r="J117" t="s">
        <v>3</v>
      </c>
      <c r="K117" t="s">
        <v>338</v>
      </c>
      <c r="L117">
        <v>1296</v>
      </c>
      <c r="N117">
        <v>1002</v>
      </c>
      <c r="O117" t="s">
        <v>283</v>
      </c>
      <c r="P117" t="s">
        <v>283</v>
      </c>
      <c r="Q117">
        <v>1</v>
      </c>
      <c r="W117">
        <v>0</v>
      </c>
      <c r="X117">
        <v>654822239</v>
      </c>
      <c r="Y117">
        <f t="shared" si="17"/>
        <v>0.95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0.95</v>
      </c>
      <c r="AU117" t="s">
        <v>3</v>
      </c>
      <c r="AV117">
        <v>0</v>
      </c>
      <c r="AW117">
        <v>2</v>
      </c>
      <c r="AX117">
        <v>275777806</v>
      </c>
      <c r="AY117">
        <v>1</v>
      </c>
      <c r="AZ117">
        <v>2048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ROUND(Y117*Source!I51,9)</f>
        <v>0.95</v>
      </c>
      <c r="CY117">
        <f>AA117</f>
        <v>0</v>
      </c>
      <c r="CZ117">
        <f>AE117</f>
        <v>0</v>
      </c>
      <c r="DA117">
        <f>AI117</f>
        <v>1</v>
      </c>
      <c r="DB117">
        <f>ROUND((ROUND(AT117*CZ117,2)*0),6)</f>
        <v>0</v>
      </c>
      <c r="DC117">
        <f t="shared" si="22"/>
        <v>0</v>
      </c>
      <c r="DD117" t="s">
        <v>22</v>
      </c>
      <c r="DE117" t="s">
        <v>3</v>
      </c>
      <c r="DF117">
        <f>ROUND((ROUND(AE117,2)*0)*CX117,2)</f>
        <v>0</v>
      </c>
      <c r="DG117">
        <f>ROUND((ROUND(AF117,2)*0)*CX117,2)</f>
        <v>0</v>
      </c>
      <c r="DH117">
        <f t="shared" si="27"/>
        <v>0</v>
      </c>
      <c r="DI117">
        <f>ROUND((ROUND(AH117,2)*0)*CX117,2)</f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ROW(Source!A51)</f>
        <v>51</v>
      </c>
      <c r="B118">
        <v>275776602</v>
      </c>
      <c r="C118">
        <v>275777209</v>
      </c>
      <c r="D118">
        <v>82370489</v>
      </c>
      <c r="E118">
        <v>14</v>
      </c>
      <c r="F118">
        <v>1</v>
      </c>
      <c r="G118">
        <v>14</v>
      </c>
      <c r="H118">
        <v>3</v>
      </c>
      <c r="I118" t="s">
        <v>305</v>
      </c>
      <c r="J118" t="s">
        <v>3</v>
      </c>
      <c r="K118" t="s">
        <v>321</v>
      </c>
      <c r="L118">
        <v>1346</v>
      </c>
      <c r="N118">
        <v>1009</v>
      </c>
      <c r="O118" t="s">
        <v>266</v>
      </c>
      <c r="P118" t="s">
        <v>266</v>
      </c>
      <c r="Q118">
        <v>1</v>
      </c>
      <c r="W118">
        <v>0</v>
      </c>
      <c r="X118">
        <v>749826906</v>
      </c>
      <c r="Y118">
        <f t="shared" si="17"/>
        <v>19.100000000000001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19.100000000000001</v>
      </c>
      <c r="AU118" t="s">
        <v>3</v>
      </c>
      <c r="AV118">
        <v>0</v>
      </c>
      <c r="AW118">
        <v>2</v>
      </c>
      <c r="AX118">
        <v>275777807</v>
      </c>
      <c r="AY118">
        <v>1</v>
      </c>
      <c r="AZ118">
        <v>2048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ROUND(Y118*Source!I51,9)</f>
        <v>19.100000000000001</v>
      </c>
      <c r="CY118">
        <f>AA118</f>
        <v>0</v>
      </c>
      <c r="CZ118">
        <f>AE118</f>
        <v>0</v>
      </c>
      <c r="DA118">
        <f>AI118</f>
        <v>1</v>
      </c>
      <c r="DB118">
        <f>ROUND((ROUND(AT118*CZ118,2)*0),6)</f>
        <v>0</v>
      </c>
      <c r="DC118">
        <f t="shared" si="22"/>
        <v>0</v>
      </c>
      <c r="DD118" t="s">
        <v>22</v>
      </c>
      <c r="DE118" t="s">
        <v>3</v>
      </c>
      <c r="DF118">
        <f>ROUND((ROUND(AE118,2)*0)*CX118,2)</f>
        <v>0</v>
      </c>
      <c r="DG118">
        <f>ROUND((ROUND(AF118,2)*0)*CX118,2)</f>
        <v>0</v>
      </c>
      <c r="DH118">
        <f t="shared" si="27"/>
        <v>0</v>
      </c>
      <c r="DI118">
        <f>ROUND((ROUND(AH118,2)*0)*CX118,2)</f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ROW(Source!A52)</f>
        <v>52</v>
      </c>
      <c r="B119">
        <v>275776602</v>
      </c>
      <c r="C119">
        <v>275777226</v>
      </c>
      <c r="D119">
        <v>90098732</v>
      </c>
      <c r="E119">
        <v>14</v>
      </c>
      <c r="F119">
        <v>1</v>
      </c>
      <c r="G119">
        <v>14</v>
      </c>
      <c r="H119">
        <v>1</v>
      </c>
      <c r="I119" t="s">
        <v>252</v>
      </c>
      <c r="J119" t="s">
        <v>3</v>
      </c>
      <c r="K119" t="s">
        <v>253</v>
      </c>
      <c r="L119">
        <v>1191</v>
      </c>
      <c r="N119">
        <v>1013</v>
      </c>
      <c r="O119" t="s">
        <v>254</v>
      </c>
      <c r="P119" t="s">
        <v>254</v>
      </c>
      <c r="Q119">
        <v>1</v>
      </c>
      <c r="W119">
        <v>0</v>
      </c>
      <c r="X119">
        <v>476480486</v>
      </c>
      <c r="Y119">
        <f t="shared" si="17"/>
        <v>0.78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0.78</v>
      </c>
      <c r="AU119" t="s">
        <v>3</v>
      </c>
      <c r="AV119">
        <v>1</v>
      </c>
      <c r="AW119">
        <v>2</v>
      </c>
      <c r="AX119">
        <v>275777808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ROUND(AT119*Source!I52*AH119*AL119,2)</f>
        <v>0</v>
      </c>
      <c r="CV119">
        <f>ROUND(Y119*Source!I52,9)</f>
        <v>0.78</v>
      </c>
      <c r="CW119">
        <v>0</v>
      </c>
      <c r="CX119">
        <f>ROUND(Y119*Source!I52,9)</f>
        <v>0.78</v>
      </c>
      <c r="CY119">
        <f>AD119</f>
        <v>0</v>
      </c>
      <c r="CZ119">
        <f>AH119</f>
        <v>0</v>
      </c>
      <c r="DA119">
        <f>AL119</f>
        <v>1</v>
      </c>
      <c r="DB119">
        <f>ROUND(ROUND(AT119*CZ119,2),6)</f>
        <v>0</v>
      </c>
      <c r="DC119">
        <f t="shared" si="22"/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 t="shared" si="27"/>
        <v>0</v>
      </c>
      <c r="DI119">
        <f>ROUND(ROUND(AH119,2)*CX119,2)</f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ROW(Source!A52)</f>
        <v>52</v>
      </c>
      <c r="B120">
        <v>275776602</v>
      </c>
      <c r="C120">
        <v>275777226</v>
      </c>
      <c r="D120">
        <v>82377658</v>
      </c>
      <c r="E120">
        <v>1</v>
      </c>
      <c r="F120">
        <v>1</v>
      </c>
      <c r="G120">
        <v>14</v>
      </c>
      <c r="H120">
        <v>3</v>
      </c>
      <c r="I120" t="s">
        <v>259</v>
      </c>
      <c r="J120" t="s">
        <v>260</v>
      </c>
      <c r="K120" t="s">
        <v>261</v>
      </c>
      <c r="L120">
        <v>1339</v>
      </c>
      <c r="N120">
        <v>1007</v>
      </c>
      <c r="O120" t="s">
        <v>262</v>
      </c>
      <c r="P120" t="s">
        <v>262</v>
      </c>
      <c r="Q120">
        <v>1</v>
      </c>
      <c r="W120">
        <v>0</v>
      </c>
      <c r="X120">
        <v>1942501623</v>
      </c>
      <c r="Y120">
        <f t="shared" si="17"/>
        <v>5.5999999999999995E-4</v>
      </c>
      <c r="AA120">
        <v>42.5</v>
      </c>
      <c r="AB120">
        <v>0</v>
      </c>
      <c r="AC120">
        <v>0</v>
      </c>
      <c r="AD120">
        <v>0</v>
      </c>
      <c r="AE120">
        <v>7.07</v>
      </c>
      <c r="AF120">
        <v>0</v>
      </c>
      <c r="AG120">
        <v>0</v>
      </c>
      <c r="AH120">
        <v>0</v>
      </c>
      <c r="AI120">
        <v>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5.5999999999999995E-4</v>
      </c>
      <c r="AU120" t="s">
        <v>3</v>
      </c>
      <c r="AV120">
        <v>0</v>
      </c>
      <c r="AW120">
        <v>2</v>
      </c>
      <c r="AX120">
        <v>275777809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ROUND(Y120*Source!I52,9)</f>
        <v>5.5999999999999995E-4</v>
      </c>
      <c r="CY120">
        <f>AA120</f>
        <v>42.5</v>
      </c>
      <c r="CZ120">
        <f>AE120</f>
        <v>7.07</v>
      </c>
      <c r="DA120">
        <f>AI120</f>
        <v>6</v>
      </c>
      <c r="DB120">
        <f>ROUND((ROUND(AT120*CZ120,2)*0),6)</f>
        <v>0</v>
      </c>
      <c r="DC120">
        <f t="shared" si="22"/>
        <v>0</v>
      </c>
      <c r="DD120" t="s">
        <v>22</v>
      </c>
      <c r="DE120" t="s">
        <v>3</v>
      </c>
      <c r="DF120">
        <f>ROUND((ROUND(AE120*AI120,2)*0)*CX120,2)</f>
        <v>0</v>
      </c>
      <c r="DG120">
        <f>ROUND((ROUND(AF120,2)*0)*CX120,2)</f>
        <v>0</v>
      </c>
      <c r="DH120">
        <f t="shared" si="27"/>
        <v>0</v>
      </c>
      <c r="DI120">
        <f>ROUND((ROUND(AH120,2)*0)*CX120,2)</f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ROW(Source!A52)</f>
        <v>52</v>
      </c>
      <c r="B121">
        <v>275776602</v>
      </c>
      <c r="C121">
        <v>275777226</v>
      </c>
      <c r="D121">
        <v>82348919</v>
      </c>
      <c r="E121">
        <v>14</v>
      </c>
      <c r="F121">
        <v>1</v>
      </c>
      <c r="G121">
        <v>14</v>
      </c>
      <c r="H121">
        <v>3</v>
      </c>
      <c r="I121" t="s">
        <v>337</v>
      </c>
      <c r="J121" t="s">
        <v>3</v>
      </c>
      <c r="K121" t="s">
        <v>338</v>
      </c>
      <c r="L121">
        <v>1296</v>
      </c>
      <c r="N121">
        <v>1002</v>
      </c>
      <c r="O121" t="s">
        <v>283</v>
      </c>
      <c r="P121" t="s">
        <v>283</v>
      </c>
      <c r="Q121">
        <v>1</v>
      </c>
      <c r="W121">
        <v>0</v>
      </c>
      <c r="X121">
        <v>654822239</v>
      </c>
      <c r="Y121">
        <f t="shared" si="17"/>
        <v>0.46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0.46</v>
      </c>
      <c r="AU121" t="s">
        <v>3</v>
      </c>
      <c r="AV121">
        <v>0</v>
      </c>
      <c r="AW121">
        <v>2</v>
      </c>
      <c r="AX121">
        <v>275777810</v>
      </c>
      <c r="AY121">
        <v>1</v>
      </c>
      <c r="AZ121">
        <v>2048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ROUND(Y121*Source!I52,9)</f>
        <v>0.46</v>
      </c>
      <c r="CY121">
        <f>AA121</f>
        <v>0</v>
      </c>
      <c r="CZ121">
        <f>AE121</f>
        <v>0</v>
      </c>
      <c r="DA121">
        <f>AI121</f>
        <v>1</v>
      </c>
      <c r="DB121">
        <f>ROUND((ROUND(AT121*CZ121,2)*0),6)</f>
        <v>0</v>
      </c>
      <c r="DC121">
        <f t="shared" si="22"/>
        <v>0</v>
      </c>
      <c r="DD121" t="s">
        <v>22</v>
      </c>
      <c r="DE121" t="s">
        <v>3</v>
      </c>
      <c r="DF121">
        <f>ROUND((ROUND(AE121,2)*0)*CX121,2)</f>
        <v>0</v>
      </c>
      <c r="DG121">
        <f>ROUND((ROUND(AF121,2)*0)*CX121,2)</f>
        <v>0</v>
      </c>
      <c r="DH121">
        <f t="shared" si="27"/>
        <v>0</v>
      </c>
      <c r="DI121">
        <f>ROUND((ROUND(AH121,2)*0)*CX121,2)</f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ROW(Source!A52)</f>
        <v>52</v>
      </c>
      <c r="B122">
        <v>275776602</v>
      </c>
      <c r="C122">
        <v>275777226</v>
      </c>
      <c r="D122">
        <v>82370428</v>
      </c>
      <c r="E122">
        <v>14</v>
      </c>
      <c r="F122">
        <v>1</v>
      </c>
      <c r="G122">
        <v>14</v>
      </c>
      <c r="H122">
        <v>3</v>
      </c>
      <c r="I122" t="s">
        <v>275</v>
      </c>
      <c r="J122" t="s">
        <v>3</v>
      </c>
      <c r="K122" t="s">
        <v>339</v>
      </c>
      <c r="L122">
        <v>1346</v>
      </c>
      <c r="N122">
        <v>1009</v>
      </c>
      <c r="O122" t="s">
        <v>266</v>
      </c>
      <c r="P122" t="s">
        <v>266</v>
      </c>
      <c r="Q122">
        <v>1</v>
      </c>
      <c r="W122">
        <v>0</v>
      </c>
      <c r="X122">
        <v>-552897267</v>
      </c>
      <c r="Y122">
        <f t="shared" si="17"/>
        <v>0.5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0.5</v>
      </c>
      <c r="AU122" t="s">
        <v>3</v>
      </c>
      <c r="AV122">
        <v>0</v>
      </c>
      <c r="AW122">
        <v>2</v>
      </c>
      <c r="AX122">
        <v>275777811</v>
      </c>
      <c r="AY122">
        <v>1</v>
      </c>
      <c r="AZ122">
        <v>2048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ROUND(Y122*Source!I52,9)</f>
        <v>0.5</v>
      </c>
      <c r="CY122">
        <f>AA122</f>
        <v>0</v>
      </c>
      <c r="CZ122">
        <f>AE122</f>
        <v>0</v>
      </c>
      <c r="DA122">
        <f>AI122</f>
        <v>1</v>
      </c>
      <c r="DB122">
        <f>ROUND((ROUND(AT122*CZ122,2)*0),6)</f>
        <v>0</v>
      </c>
      <c r="DC122">
        <f t="shared" si="22"/>
        <v>0</v>
      </c>
      <c r="DD122" t="s">
        <v>22</v>
      </c>
      <c r="DE122" t="s">
        <v>3</v>
      </c>
      <c r="DF122">
        <f>ROUND((ROUND(AE122,2)*0)*CX122,2)</f>
        <v>0</v>
      </c>
      <c r="DG122">
        <f>ROUND((ROUND(AF122,2)*0)*CX122,2)</f>
        <v>0</v>
      </c>
      <c r="DH122">
        <f t="shared" si="27"/>
        <v>0</v>
      </c>
      <c r="DI122">
        <f>ROUND((ROUND(AH122,2)*0)*CX122,2)</f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ROW(Source!A52)</f>
        <v>52</v>
      </c>
      <c r="B123">
        <v>275776602</v>
      </c>
      <c r="C123">
        <v>275777226</v>
      </c>
      <c r="D123">
        <v>82370489</v>
      </c>
      <c r="E123">
        <v>14</v>
      </c>
      <c r="F123">
        <v>1</v>
      </c>
      <c r="G123">
        <v>14</v>
      </c>
      <c r="H123">
        <v>3</v>
      </c>
      <c r="I123" t="s">
        <v>305</v>
      </c>
      <c r="J123" t="s">
        <v>3</v>
      </c>
      <c r="K123" t="s">
        <v>321</v>
      </c>
      <c r="L123">
        <v>1346</v>
      </c>
      <c r="N123">
        <v>1009</v>
      </c>
      <c r="O123" t="s">
        <v>266</v>
      </c>
      <c r="P123" t="s">
        <v>266</v>
      </c>
      <c r="Q123">
        <v>1</v>
      </c>
      <c r="W123">
        <v>0</v>
      </c>
      <c r="X123">
        <v>749826906</v>
      </c>
      <c r="Y123">
        <f t="shared" si="17"/>
        <v>2.4500000000000002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2.4500000000000002</v>
      </c>
      <c r="AU123" t="s">
        <v>3</v>
      </c>
      <c r="AV123">
        <v>0</v>
      </c>
      <c r="AW123">
        <v>2</v>
      </c>
      <c r="AX123">
        <v>275777812</v>
      </c>
      <c r="AY123">
        <v>1</v>
      </c>
      <c r="AZ123">
        <v>2048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ROUND(Y123*Source!I52,9)</f>
        <v>2.4500000000000002</v>
      </c>
      <c r="CY123">
        <f>AA123</f>
        <v>0</v>
      </c>
      <c r="CZ123">
        <f>AE123</f>
        <v>0</v>
      </c>
      <c r="DA123">
        <f>AI123</f>
        <v>1</v>
      </c>
      <c r="DB123">
        <f>ROUND((ROUND(AT123*CZ123,2)*0),6)</f>
        <v>0</v>
      </c>
      <c r="DC123">
        <f t="shared" si="22"/>
        <v>0</v>
      </c>
      <c r="DD123" t="s">
        <v>22</v>
      </c>
      <c r="DE123" t="s">
        <v>3</v>
      </c>
      <c r="DF123">
        <f>ROUND((ROUND(AE123,2)*0)*CX123,2)</f>
        <v>0</v>
      </c>
      <c r="DG123">
        <f>ROUND((ROUND(AF123,2)*0)*CX123,2)</f>
        <v>0</v>
      </c>
      <c r="DH123">
        <f t="shared" si="27"/>
        <v>0</v>
      </c>
      <c r="DI123">
        <f>ROUND((ROUND(AH123,2)*0)*CX123,2)</f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ROW(Source!A52)</f>
        <v>52</v>
      </c>
      <c r="B124">
        <v>275776602</v>
      </c>
      <c r="C124">
        <v>275777226</v>
      </c>
      <c r="D124">
        <v>82370609</v>
      </c>
      <c r="E124">
        <v>14</v>
      </c>
      <c r="F124">
        <v>1</v>
      </c>
      <c r="G124">
        <v>14</v>
      </c>
      <c r="H124">
        <v>3</v>
      </c>
      <c r="I124" t="s">
        <v>270</v>
      </c>
      <c r="J124" t="s">
        <v>3</v>
      </c>
      <c r="K124" t="s">
        <v>340</v>
      </c>
      <c r="L124">
        <v>1346</v>
      </c>
      <c r="N124">
        <v>1009</v>
      </c>
      <c r="O124" t="s">
        <v>266</v>
      </c>
      <c r="P124" t="s">
        <v>266</v>
      </c>
      <c r="Q124">
        <v>1</v>
      </c>
      <c r="W124">
        <v>0</v>
      </c>
      <c r="X124">
        <v>2013305027</v>
      </c>
      <c r="Y124">
        <f t="shared" si="17"/>
        <v>1.67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1.67</v>
      </c>
      <c r="AU124" t="s">
        <v>3</v>
      </c>
      <c r="AV124">
        <v>0</v>
      </c>
      <c r="AW124">
        <v>2</v>
      </c>
      <c r="AX124">
        <v>275777813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ROUND(Y124*Source!I52,9)</f>
        <v>1.67</v>
      </c>
      <c r="CY124">
        <f>AA124</f>
        <v>0</v>
      </c>
      <c r="CZ124">
        <f>AE124</f>
        <v>0</v>
      </c>
      <c r="DA124">
        <f>AI124</f>
        <v>1</v>
      </c>
      <c r="DB124">
        <f>ROUND((ROUND(AT124*CZ124,2)*0),6)</f>
        <v>0</v>
      </c>
      <c r="DC124">
        <f t="shared" si="22"/>
        <v>0</v>
      </c>
      <c r="DD124" t="s">
        <v>22</v>
      </c>
      <c r="DE124" t="s">
        <v>3</v>
      </c>
      <c r="DF124">
        <f>ROUND((ROUND(AE124,2)*0)*CX124,2)</f>
        <v>0</v>
      </c>
      <c r="DG124">
        <f>ROUND((ROUND(AF124,2)*0)*CX124,2)</f>
        <v>0</v>
      </c>
      <c r="DH124">
        <f t="shared" si="27"/>
        <v>0</v>
      </c>
      <c r="DI124">
        <f>ROUND((ROUND(AH124,2)*0)*CX124,2)</f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ROW(Source!A53)</f>
        <v>53</v>
      </c>
      <c r="B125">
        <v>275776602</v>
      </c>
      <c r="C125">
        <v>275777251</v>
      </c>
      <c r="D125">
        <v>82341259</v>
      </c>
      <c r="E125">
        <v>14</v>
      </c>
      <c r="F125">
        <v>1</v>
      </c>
      <c r="G125">
        <v>14</v>
      </c>
      <c r="H125">
        <v>1</v>
      </c>
      <c r="I125" t="s">
        <v>252</v>
      </c>
      <c r="J125" t="s">
        <v>3</v>
      </c>
      <c r="K125" t="s">
        <v>253</v>
      </c>
      <c r="L125">
        <v>1191</v>
      </c>
      <c r="N125">
        <v>1013</v>
      </c>
      <c r="O125" t="s">
        <v>254</v>
      </c>
      <c r="P125" t="s">
        <v>254</v>
      </c>
      <c r="Q125">
        <v>1</v>
      </c>
      <c r="W125">
        <v>0</v>
      </c>
      <c r="X125">
        <v>476480486</v>
      </c>
      <c r="Y125">
        <f t="shared" si="17"/>
        <v>0.25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0.25</v>
      </c>
      <c r="AU125" t="s">
        <v>3</v>
      </c>
      <c r="AV125">
        <v>1</v>
      </c>
      <c r="AW125">
        <v>2</v>
      </c>
      <c r="AX125">
        <v>275777814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ROUND(AT125*Source!I53*AH125*AL125,2)</f>
        <v>0</v>
      </c>
      <c r="CV125">
        <f>ROUND(Y125*Source!I53,9)</f>
        <v>0.25</v>
      </c>
      <c r="CW125">
        <v>0</v>
      </c>
      <c r="CX125">
        <f>ROUND(Y125*Source!I53,9)</f>
        <v>0.25</v>
      </c>
      <c r="CY125">
        <f>AD125</f>
        <v>0</v>
      </c>
      <c r="CZ125">
        <f>AH125</f>
        <v>0</v>
      </c>
      <c r="DA125">
        <f>AL125</f>
        <v>1</v>
      </c>
      <c r="DB125">
        <f>ROUND(ROUND(AT125*CZ125,2),6)</f>
        <v>0</v>
      </c>
      <c r="DC125">
        <f t="shared" si="22"/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 t="shared" si="27"/>
        <v>0</v>
      </c>
      <c r="DI125">
        <f>ROUND(ROUND(AH125,2)*CX125,2)</f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ROW(Source!A53)</f>
        <v>53</v>
      </c>
      <c r="B126">
        <v>275776602</v>
      </c>
      <c r="C126">
        <v>275777251</v>
      </c>
      <c r="D126">
        <v>82348919</v>
      </c>
      <c r="E126">
        <v>14</v>
      </c>
      <c r="F126">
        <v>1</v>
      </c>
      <c r="G126">
        <v>14</v>
      </c>
      <c r="H126">
        <v>3</v>
      </c>
      <c r="I126" t="s">
        <v>337</v>
      </c>
      <c r="J126" t="s">
        <v>3</v>
      </c>
      <c r="K126" t="s">
        <v>338</v>
      </c>
      <c r="L126">
        <v>1296</v>
      </c>
      <c r="N126">
        <v>1002</v>
      </c>
      <c r="O126" t="s">
        <v>283</v>
      </c>
      <c r="P126" t="s">
        <v>283</v>
      </c>
      <c r="Q126">
        <v>1</v>
      </c>
      <c r="W126">
        <v>0</v>
      </c>
      <c r="X126">
        <v>654822239</v>
      </c>
      <c r="Y126">
        <f t="shared" si="17"/>
        <v>0.25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0.25</v>
      </c>
      <c r="AU126" t="s">
        <v>3</v>
      </c>
      <c r="AV126">
        <v>0</v>
      </c>
      <c r="AW126">
        <v>2</v>
      </c>
      <c r="AX126">
        <v>275777815</v>
      </c>
      <c r="AY126">
        <v>1</v>
      </c>
      <c r="AZ126">
        <v>2048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ROUND(Y126*Source!I53,9)</f>
        <v>0.25</v>
      </c>
      <c r="CY126">
        <f>AA126</f>
        <v>0</v>
      </c>
      <c r="CZ126">
        <f>AE126</f>
        <v>0</v>
      </c>
      <c r="DA126">
        <f>AI126</f>
        <v>1</v>
      </c>
      <c r="DB126">
        <f>ROUND((ROUND(AT126*CZ126,2)*0),6)</f>
        <v>0</v>
      </c>
      <c r="DC126">
        <f t="shared" si="22"/>
        <v>0</v>
      </c>
      <c r="DD126" t="s">
        <v>22</v>
      </c>
      <c r="DE126" t="s">
        <v>3</v>
      </c>
      <c r="DF126">
        <f>ROUND((ROUND(AE126,2)*0)*CX126,2)</f>
        <v>0</v>
      </c>
      <c r="DG126">
        <f>ROUND((ROUND(AF126,2)*0)*CX126,2)</f>
        <v>0</v>
      </c>
      <c r="DH126">
        <f t="shared" si="27"/>
        <v>0</v>
      </c>
      <c r="DI126">
        <f>ROUND((ROUND(AH126,2)*0)*CX126,2)</f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ROW(Source!A53)</f>
        <v>53</v>
      </c>
      <c r="B127">
        <v>275776602</v>
      </c>
      <c r="C127">
        <v>275777251</v>
      </c>
      <c r="D127">
        <v>82370609</v>
      </c>
      <c r="E127">
        <v>14</v>
      </c>
      <c r="F127">
        <v>1</v>
      </c>
      <c r="G127">
        <v>14</v>
      </c>
      <c r="H127">
        <v>3</v>
      </c>
      <c r="I127" t="s">
        <v>270</v>
      </c>
      <c r="J127" t="s">
        <v>3</v>
      </c>
      <c r="K127" t="s">
        <v>340</v>
      </c>
      <c r="L127">
        <v>1346</v>
      </c>
      <c r="N127">
        <v>1009</v>
      </c>
      <c r="O127" t="s">
        <v>266</v>
      </c>
      <c r="P127" t="s">
        <v>266</v>
      </c>
      <c r="Q127">
        <v>1</v>
      </c>
      <c r="W127">
        <v>0</v>
      </c>
      <c r="X127">
        <v>2013305027</v>
      </c>
      <c r="Y127">
        <f t="shared" si="17"/>
        <v>1.25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1.25</v>
      </c>
      <c r="AU127" t="s">
        <v>3</v>
      </c>
      <c r="AV127">
        <v>0</v>
      </c>
      <c r="AW127">
        <v>2</v>
      </c>
      <c r="AX127">
        <v>275777816</v>
      </c>
      <c r="AY127">
        <v>1</v>
      </c>
      <c r="AZ127">
        <v>2048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ROUND(Y127*Source!I53,9)</f>
        <v>1.25</v>
      </c>
      <c r="CY127">
        <f>AA127</f>
        <v>0</v>
      </c>
      <c r="CZ127">
        <f>AE127</f>
        <v>0</v>
      </c>
      <c r="DA127">
        <f>AI127</f>
        <v>1</v>
      </c>
      <c r="DB127">
        <f>ROUND((ROUND(AT127*CZ127,2)*0),6)</f>
        <v>0</v>
      </c>
      <c r="DC127">
        <f t="shared" si="22"/>
        <v>0</v>
      </c>
      <c r="DD127" t="s">
        <v>22</v>
      </c>
      <c r="DE127" t="s">
        <v>3</v>
      </c>
      <c r="DF127">
        <f>ROUND((ROUND(AE127,2)*0)*CX127,2)</f>
        <v>0</v>
      </c>
      <c r="DG127">
        <f>ROUND((ROUND(AF127,2)*0)*CX127,2)</f>
        <v>0</v>
      </c>
      <c r="DH127">
        <f t="shared" si="27"/>
        <v>0</v>
      </c>
      <c r="DI127">
        <f>ROUND((ROUND(AH127,2)*0)*CX127,2)</f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ROW(Source!A54)</f>
        <v>54</v>
      </c>
      <c r="B128">
        <v>275776602</v>
      </c>
      <c r="C128">
        <v>275777264</v>
      </c>
      <c r="D128">
        <v>90098732</v>
      </c>
      <c r="E128">
        <v>14</v>
      </c>
      <c r="F128">
        <v>1</v>
      </c>
      <c r="G128">
        <v>14</v>
      </c>
      <c r="H128">
        <v>1</v>
      </c>
      <c r="I128" t="s">
        <v>252</v>
      </c>
      <c r="J128" t="s">
        <v>3</v>
      </c>
      <c r="K128" t="s">
        <v>253</v>
      </c>
      <c r="L128">
        <v>1191</v>
      </c>
      <c r="N128">
        <v>1013</v>
      </c>
      <c r="O128" t="s">
        <v>254</v>
      </c>
      <c r="P128" t="s">
        <v>254</v>
      </c>
      <c r="Q128">
        <v>1</v>
      </c>
      <c r="W128">
        <v>0</v>
      </c>
      <c r="X128">
        <v>476480486</v>
      </c>
      <c r="Y128">
        <f t="shared" si="17"/>
        <v>0.64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0.64</v>
      </c>
      <c r="AU128" t="s">
        <v>3</v>
      </c>
      <c r="AV128">
        <v>1</v>
      </c>
      <c r="AW128">
        <v>2</v>
      </c>
      <c r="AX128">
        <v>275777817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ROUND(AT128*Source!I54*AH128*AL128,2)</f>
        <v>0</v>
      </c>
      <c r="CV128">
        <f>ROUND(Y128*Source!I54,9)</f>
        <v>0.64</v>
      </c>
      <c r="CW128">
        <v>0</v>
      </c>
      <c r="CX128">
        <f>ROUND(Y128*Source!I54,9)</f>
        <v>0.64</v>
      </c>
      <c r="CY128">
        <f>AD128</f>
        <v>0</v>
      </c>
      <c r="CZ128">
        <f>AH128</f>
        <v>0</v>
      </c>
      <c r="DA128">
        <f>AL128</f>
        <v>1</v>
      </c>
      <c r="DB128">
        <f>ROUND(ROUND(AT128*CZ128,2),6)</f>
        <v>0</v>
      </c>
      <c r="DC128">
        <f t="shared" si="22"/>
        <v>0</v>
      </c>
      <c r="DD128" t="s">
        <v>3</v>
      </c>
      <c r="DE128" t="s">
        <v>3</v>
      </c>
      <c r="DF128">
        <f>ROUND(ROUND(AE128,2)*CX128,2)</f>
        <v>0</v>
      </c>
      <c r="DG128">
        <f>ROUND(ROUND(AF128,2)*CX128,2)</f>
        <v>0</v>
      </c>
      <c r="DH128">
        <f t="shared" si="27"/>
        <v>0</v>
      </c>
      <c r="DI128">
        <f>ROUND(ROUND(AH128,2)*CX128,2)</f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ROW(Source!A54)</f>
        <v>54</v>
      </c>
      <c r="B129">
        <v>275776602</v>
      </c>
      <c r="C129">
        <v>275777264</v>
      </c>
      <c r="D129">
        <v>82377658</v>
      </c>
      <c r="E129">
        <v>1</v>
      </c>
      <c r="F129">
        <v>1</v>
      </c>
      <c r="G129">
        <v>14</v>
      </c>
      <c r="H129">
        <v>3</v>
      </c>
      <c r="I129" t="s">
        <v>259</v>
      </c>
      <c r="J129" t="s">
        <v>260</v>
      </c>
      <c r="K129" t="s">
        <v>261</v>
      </c>
      <c r="L129">
        <v>1339</v>
      </c>
      <c r="N129">
        <v>1007</v>
      </c>
      <c r="O129" t="s">
        <v>262</v>
      </c>
      <c r="P129" t="s">
        <v>262</v>
      </c>
      <c r="Q129">
        <v>1</v>
      </c>
      <c r="W129">
        <v>0</v>
      </c>
      <c r="X129">
        <v>1942501623</v>
      </c>
      <c r="Y129">
        <f t="shared" ref="Y129:Y160" si="28">AT129</f>
        <v>7.9000000000000001E-4</v>
      </c>
      <c r="AA129">
        <v>42.5</v>
      </c>
      <c r="AB129">
        <v>0</v>
      </c>
      <c r="AC129">
        <v>0</v>
      </c>
      <c r="AD129">
        <v>0</v>
      </c>
      <c r="AE129">
        <v>7.07</v>
      </c>
      <c r="AF129">
        <v>0</v>
      </c>
      <c r="AG129">
        <v>0</v>
      </c>
      <c r="AH129">
        <v>0</v>
      </c>
      <c r="AI129">
        <v>6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7.9000000000000001E-4</v>
      </c>
      <c r="AU129" t="s">
        <v>3</v>
      </c>
      <c r="AV129">
        <v>0</v>
      </c>
      <c r="AW129">
        <v>2</v>
      </c>
      <c r="AX129">
        <v>275777818</v>
      </c>
      <c r="AY129">
        <v>1</v>
      </c>
      <c r="AZ129">
        <v>2048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ROUND(Y129*Source!I54,9)</f>
        <v>7.9000000000000001E-4</v>
      </c>
      <c r="CY129">
        <f>AA129</f>
        <v>42.5</v>
      </c>
      <c r="CZ129">
        <f>AE129</f>
        <v>7.07</v>
      </c>
      <c r="DA129">
        <f>AI129</f>
        <v>6</v>
      </c>
      <c r="DB129">
        <f>ROUND((ROUND(AT129*CZ129,2)*0),6)</f>
        <v>0</v>
      </c>
      <c r="DC129">
        <f t="shared" ref="DC129:DC160" si="29">ROUND(ROUND(AT129*AG129,2),6)</f>
        <v>0</v>
      </c>
      <c r="DD129" t="s">
        <v>22</v>
      </c>
      <c r="DE129" t="s">
        <v>3</v>
      </c>
      <c r="DF129">
        <f>ROUND((ROUND(AE129*AI129,2)*0)*CX129,2)</f>
        <v>0</v>
      </c>
      <c r="DG129">
        <f>ROUND((ROUND(AF129,2)*0)*CX129,2)</f>
        <v>0</v>
      </c>
      <c r="DH129">
        <f t="shared" si="27"/>
        <v>0</v>
      </c>
      <c r="DI129">
        <f>ROUND((ROUND(AH129,2)*0)*CX129,2)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ROW(Source!A54)</f>
        <v>54</v>
      </c>
      <c r="B130">
        <v>275776602</v>
      </c>
      <c r="C130">
        <v>275777264</v>
      </c>
      <c r="D130">
        <v>90117449</v>
      </c>
      <c r="E130">
        <v>1</v>
      </c>
      <c r="F130">
        <v>1</v>
      </c>
      <c r="G130">
        <v>14</v>
      </c>
      <c r="H130">
        <v>3</v>
      </c>
      <c r="I130" t="s">
        <v>341</v>
      </c>
      <c r="J130" t="s">
        <v>342</v>
      </c>
      <c r="K130" t="s">
        <v>343</v>
      </c>
      <c r="L130">
        <v>1346</v>
      </c>
      <c r="N130">
        <v>1009</v>
      </c>
      <c r="O130" t="s">
        <v>266</v>
      </c>
      <c r="P130" t="s">
        <v>266</v>
      </c>
      <c r="Q130">
        <v>1</v>
      </c>
      <c r="W130">
        <v>0</v>
      </c>
      <c r="X130">
        <v>930539569</v>
      </c>
      <c r="Y130">
        <f t="shared" si="28"/>
        <v>2.71</v>
      </c>
      <c r="AA130">
        <v>840.64</v>
      </c>
      <c r="AB130">
        <v>0</v>
      </c>
      <c r="AC130">
        <v>0</v>
      </c>
      <c r="AD130">
        <v>0</v>
      </c>
      <c r="AE130">
        <v>66.06</v>
      </c>
      <c r="AF130">
        <v>0</v>
      </c>
      <c r="AG130">
        <v>0</v>
      </c>
      <c r="AH130">
        <v>0</v>
      </c>
      <c r="AI130">
        <v>12.7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2.71</v>
      </c>
      <c r="AU130" t="s">
        <v>3</v>
      </c>
      <c r="AV130">
        <v>0</v>
      </c>
      <c r="AW130">
        <v>2</v>
      </c>
      <c r="AX130">
        <v>275777819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ROUND(Y130*Source!I54,9)</f>
        <v>2.71</v>
      </c>
      <c r="CY130">
        <f>AA130</f>
        <v>840.64</v>
      </c>
      <c r="CZ130">
        <f>AE130</f>
        <v>66.06</v>
      </c>
      <c r="DA130">
        <f>AI130</f>
        <v>12.7</v>
      </c>
      <c r="DB130">
        <f>ROUND((ROUND(AT130*CZ130,2)*0),6)</f>
        <v>0</v>
      </c>
      <c r="DC130">
        <f t="shared" si="29"/>
        <v>0</v>
      </c>
      <c r="DD130" t="s">
        <v>22</v>
      </c>
      <c r="DE130" t="s">
        <v>3</v>
      </c>
      <c r="DF130">
        <f>ROUND((ROUND(AE130*AI130,2)*0)*CX130,2)</f>
        <v>0</v>
      </c>
      <c r="DG130">
        <f>ROUND((ROUND(AF130,2)*0)*CX130,2)</f>
        <v>0</v>
      </c>
      <c r="DH130">
        <f t="shared" si="27"/>
        <v>0</v>
      </c>
      <c r="DI130">
        <f>ROUND((ROUND(AH130,2)*0)*CX130,2)</f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ROW(Source!A55)</f>
        <v>55</v>
      </c>
      <c r="B131">
        <v>275776602</v>
      </c>
      <c r="C131">
        <v>275777277</v>
      </c>
      <c r="D131">
        <v>223927496</v>
      </c>
      <c r="E131">
        <v>14</v>
      </c>
      <c r="F131">
        <v>1</v>
      </c>
      <c r="G131">
        <v>14</v>
      </c>
      <c r="H131">
        <v>1</v>
      </c>
      <c r="I131" t="s">
        <v>252</v>
      </c>
      <c r="J131" t="s">
        <v>3</v>
      </c>
      <c r="K131" t="s">
        <v>253</v>
      </c>
      <c r="L131">
        <v>1191</v>
      </c>
      <c r="N131">
        <v>1013</v>
      </c>
      <c r="O131" t="s">
        <v>254</v>
      </c>
      <c r="P131" t="s">
        <v>254</v>
      </c>
      <c r="Q131">
        <v>1</v>
      </c>
      <c r="W131">
        <v>0</v>
      </c>
      <c r="X131">
        <v>476480486</v>
      </c>
      <c r="Y131">
        <f t="shared" si="28"/>
        <v>2.63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2.63</v>
      </c>
      <c r="AU131" t="s">
        <v>3</v>
      </c>
      <c r="AV131">
        <v>1</v>
      </c>
      <c r="AW131">
        <v>2</v>
      </c>
      <c r="AX131">
        <v>275777820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ROUND(AT131*Source!I55*AH131*AL131,2)</f>
        <v>0</v>
      </c>
      <c r="CV131">
        <f>ROUND(Y131*Source!I55,9)</f>
        <v>2.63</v>
      </c>
      <c r="CW131">
        <v>0</v>
      </c>
      <c r="CX131">
        <f>ROUND(Y131*Source!I55,9)</f>
        <v>2.63</v>
      </c>
      <c r="CY131">
        <f>AD131</f>
        <v>0</v>
      </c>
      <c r="CZ131">
        <f>AH131</f>
        <v>0</v>
      </c>
      <c r="DA131">
        <f>AL131</f>
        <v>1</v>
      </c>
      <c r="DB131">
        <f>ROUND(ROUND(AT131*CZ131,2),6)</f>
        <v>0</v>
      </c>
      <c r="DC131">
        <f t="shared" si="29"/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 t="shared" si="27"/>
        <v>0</v>
      </c>
      <c r="DI131">
        <f>ROUND(ROUND(AH131,2)*CX131,2)</f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ROW(Source!A55)</f>
        <v>55</v>
      </c>
      <c r="B132">
        <v>275776602</v>
      </c>
      <c r="C132">
        <v>275777277</v>
      </c>
      <c r="D132">
        <v>224076027</v>
      </c>
      <c r="E132">
        <v>1</v>
      </c>
      <c r="F132">
        <v>1</v>
      </c>
      <c r="G132">
        <v>14</v>
      </c>
      <c r="H132">
        <v>2</v>
      </c>
      <c r="I132" t="s">
        <v>255</v>
      </c>
      <c r="J132" t="s">
        <v>256</v>
      </c>
      <c r="K132" t="s">
        <v>257</v>
      </c>
      <c r="L132">
        <v>1368</v>
      </c>
      <c r="N132">
        <v>1011</v>
      </c>
      <c r="O132" t="s">
        <v>258</v>
      </c>
      <c r="P132" t="s">
        <v>258</v>
      </c>
      <c r="Q132">
        <v>1</v>
      </c>
      <c r="W132">
        <v>0</v>
      </c>
      <c r="X132">
        <v>-405183425</v>
      </c>
      <c r="Y132">
        <f t="shared" si="28"/>
        <v>0.51</v>
      </c>
      <c r="AA132">
        <v>0</v>
      </c>
      <c r="AB132">
        <v>6.9</v>
      </c>
      <c r="AC132">
        <v>0</v>
      </c>
      <c r="AD132">
        <v>0</v>
      </c>
      <c r="AE132">
        <v>0</v>
      </c>
      <c r="AF132">
        <v>0.77</v>
      </c>
      <c r="AG132">
        <v>0</v>
      </c>
      <c r="AH132">
        <v>0</v>
      </c>
      <c r="AI132">
        <v>1</v>
      </c>
      <c r="AJ132">
        <v>8.56</v>
      </c>
      <c r="AK132">
        <v>29.39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0.51</v>
      </c>
      <c r="AU132" t="s">
        <v>3</v>
      </c>
      <c r="AV132">
        <v>0</v>
      </c>
      <c r="AW132">
        <v>2</v>
      </c>
      <c r="AX132">
        <v>275777821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ROUND(Y132*Source!I55*DO132,9)</f>
        <v>0</v>
      </c>
      <c r="CX132">
        <f>ROUND(Y132*Source!I55,9)</f>
        <v>0.51</v>
      </c>
      <c r="CY132">
        <f>AB132</f>
        <v>6.9</v>
      </c>
      <c r="CZ132">
        <f>AF132</f>
        <v>0.77</v>
      </c>
      <c r="DA132">
        <f>AJ132</f>
        <v>8.56</v>
      </c>
      <c r="DB132">
        <f>ROUND(ROUND(AT132*CZ132,2),6)</f>
        <v>0.39</v>
      </c>
      <c r="DC132">
        <f t="shared" si="29"/>
        <v>0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3.36</v>
      </c>
      <c r="DH132">
        <f>ROUND(ROUND(AG132*AK132,2)*CX132,2)</f>
        <v>0</v>
      </c>
      <c r="DI132">
        <f>ROUND(ROUND(AH132,2)*CX132,2)</f>
        <v>0</v>
      </c>
      <c r="DJ132">
        <f>DG132</f>
        <v>3.36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ROW(Source!A55)</f>
        <v>55</v>
      </c>
      <c r="B133">
        <v>275776602</v>
      </c>
      <c r="C133">
        <v>275777277</v>
      </c>
      <c r="D133">
        <v>223928049</v>
      </c>
      <c r="E133">
        <v>14</v>
      </c>
      <c r="F133">
        <v>1</v>
      </c>
      <c r="G133">
        <v>14</v>
      </c>
      <c r="H133">
        <v>2</v>
      </c>
      <c r="I133" t="s">
        <v>300</v>
      </c>
      <c r="J133" t="s">
        <v>3</v>
      </c>
      <c r="K133" t="s">
        <v>301</v>
      </c>
      <c r="L133">
        <v>1344</v>
      </c>
      <c r="N133">
        <v>1008</v>
      </c>
      <c r="O133" t="s">
        <v>302</v>
      </c>
      <c r="P133" t="s">
        <v>302</v>
      </c>
      <c r="Q133">
        <v>1</v>
      </c>
      <c r="W133">
        <v>0</v>
      </c>
      <c r="X133">
        <v>-1180195794</v>
      </c>
      <c r="Y133">
        <f t="shared" si="28"/>
        <v>0.03</v>
      </c>
      <c r="AA133">
        <v>0</v>
      </c>
      <c r="AB133">
        <v>1.05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0.03</v>
      </c>
      <c r="AU133" t="s">
        <v>3</v>
      </c>
      <c r="AV133">
        <v>0</v>
      </c>
      <c r="AW133">
        <v>2</v>
      </c>
      <c r="AX133">
        <v>275777822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ROUND(Y133*Source!I55*DO133,9)</f>
        <v>0</v>
      </c>
      <c r="CX133">
        <f>ROUND(Y133*Source!I55,9)</f>
        <v>0.03</v>
      </c>
      <c r="CY133">
        <f>AB133</f>
        <v>1.05</v>
      </c>
      <c r="CZ133">
        <f>AF133</f>
        <v>1</v>
      </c>
      <c r="DA133">
        <f>AJ133</f>
        <v>1</v>
      </c>
      <c r="DB133">
        <f>ROUND(ROUND(AT133*CZ133,2),6)</f>
        <v>0.03</v>
      </c>
      <c r="DC133">
        <f t="shared" si="29"/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0.03</v>
      </c>
      <c r="DH133">
        <f t="shared" ref="DH133:DH151" si="30">ROUND(ROUND(AG133,2)*CX133,2)</f>
        <v>0</v>
      </c>
      <c r="DI133">
        <f>ROUND(ROUND(AH133,2)*CX133,2)</f>
        <v>0</v>
      </c>
      <c r="DJ133">
        <f>DG133</f>
        <v>0.03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ROW(Source!A55)</f>
        <v>55</v>
      </c>
      <c r="B134">
        <v>275776602</v>
      </c>
      <c r="C134">
        <v>275777277</v>
      </c>
      <c r="D134">
        <v>82377658</v>
      </c>
      <c r="E134">
        <v>1</v>
      </c>
      <c r="F134">
        <v>1</v>
      </c>
      <c r="G134">
        <v>14</v>
      </c>
      <c r="H134">
        <v>3</v>
      </c>
      <c r="I134" t="s">
        <v>259</v>
      </c>
      <c r="J134" t="s">
        <v>260</v>
      </c>
      <c r="K134" t="s">
        <v>261</v>
      </c>
      <c r="L134">
        <v>1339</v>
      </c>
      <c r="N134">
        <v>1007</v>
      </c>
      <c r="O134" t="s">
        <v>262</v>
      </c>
      <c r="P134" t="s">
        <v>262</v>
      </c>
      <c r="Q134">
        <v>1</v>
      </c>
      <c r="W134">
        <v>0</v>
      </c>
      <c r="X134">
        <v>1942501623</v>
      </c>
      <c r="Y134">
        <f t="shared" si="28"/>
        <v>2.0899999999999998E-3</v>
      </c>
      <c r="AA134">
        <v>42.5</v>
      </c>
      <c r="AB134">
        <v>0</v>
      </c>
      <c r="AC134">
        <v>0</v>
      </c>
      <c r="AD134">
        <v>0</v>
      </c>
      <c r="AE134">
        <v>7.07</v>
      </c>
      <c r="AF134">
        <v>0</v>
      </c>
      <c r="AG134">
        <v>0</v>
      </c>
      <c r="AH134">
        <v>0</v>
      </c>
      <c r="AI134">
        <v>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2.0899999999999998E-3</v>
      </c>
      <c r="AU134" t="s">
        <v>3</v>
      </c>
      <c r="AV134">
        <v>0</v>
      </c>
      <c r="AW134">
        <v>2</v>
      </c>
      <c r="AX134">
        <v>275777823</v>
      </c>
      <c r="AY134">
        <v>1</v>
      </c>
      <c r="AZ134">
        <v>2048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ROUND(Y134*Source!I55,9)</f>
        <v>2.0899999999999998E-3</v>
      </c>
      <c r="CY134">
        <f>AA134</f>
        <v>42.5</v>
      </c>
      <c r="CZ134">
        <f>AE134</f>
        <v>7.07</v>
      </c>
      <c r="DA134">
        <f>AI134</f>
        <v>6</v>
      </c>
      <c r="DB134">
        <f>ROUND((ROUND(AT134*CZ134,2)*0),6)</f>
        <v>0</v>
      </c>
      <c r="DC134">
        <f t="shared" si="29"/>
        <v>0</v>
      </c>
      <c r="DD134" t="s">
        <v>22</v>
      </c>
      <c r="DE134" t="s">
        <v>3</v>
      </c>
      <c r="DF134">
        <f>ROUND((ROUND(AE134*AI134,2)*0)*CX134,2)</f>
        <v>0</v>
      </c>
      <c r="DG134">
        <f>ROUND((ROUND(AF134,2)*0)*CX134,2)</f>
        <v>0</v>
      </c>
      <c r="DH134">
        <f t="shared" si="30"/>
        <v>0</v>
      </c>
      <c r="DI134">
        <f>ROUND((ROUND(AH134,2)*0)*CX134,2)</f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ROW(Source!A55)</f>
        <v>55</v>
      </c>
      <c r="B135">
        <v>275776602</v>
      </c>
      <c r="C135">
        <v>275777277</v>
      </c>
      <c r="D135">
        <v>82348919</v>
      </c>
      <c r="E135">
        <v>14</v>
      </c>
      <c r="F135">
        <v>1</v>
      </c>
      <c r="G135">
        <v>14</v>
      </c>
      <c r="H135">
        <v>3</v>
      </c>
      <c r="I135" t="s">
        <v>337</v>
      </c>
      <c r="J135" t="s">
        <v>3</v>
      </c>
      <c r="K135" t="s">
        <v>338</v>
      </c>
      <c r="L135">
        <v>1296</v>
      </c>
      <c r="N135">
        <v>1002</v>
      </c>
      <c r="O135" t="s">
        <v>283</v>
      </c>
      <c r="P135" t="s">
        <v>283</v>
      </c>
      <c r="Q135">
        <v>1</v>
      </c>
      <c r="W135">
        <v>0</v>
      </c>
      <c r="X135">
        <v>654822239</v>
      </c>
      <c r="Y135">
        <f t="shared" si="28"/>
        <v>1.08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1.08</v>
      </c>
      <c r="AU135" t="s">
        <v>3</v>
      </c>
      <c r="AV135">
        <v>0</v>
      </c>
      <c r="AW135">
        <v>2</v>
      </c>
      <c r="AX135">
        <v>275777824</v>
      </c>
      <c r="AY135">
        <v>1</v>
      </c>
      <c r="AZ135">
        <v>2048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ROUND(Y135*Source!I55,9)</f>
        <v>1.08</v>
      </c>
      <c r="CY135">
        <f>AA135</f>
        <v>0</v>
      </c>
      <c r="CZ135">
        <f>AE135</f>
        <v>0</v>
      </c>
      <c r="DA135">
        <f>AI135</f>
        <v>1</v>
      </c>
      <c r="DB135">
        <f>ROUND((ROUND(AT135*CZ135,2)*0),6)</f>
        <v>0</v>
      </c>
      <c r="DC135">
        <f t="shared" si="29"/>
        <v>0</v>
      </c>
      <c r="DD135" t="s">
        <v>22</v>
      </c>
      <c r="DE135" t="s">
        <v>3</v>
      </c>
      <c r="DF135">
        <f>ROUND((ROUND(AE135,2)*0)*CX135,2)</f>
        <v>0</v>
      </c>
      <c r="DG135">
        <f>ROUND((ROUND(AF135,2)*0)*CX135,2)</f>
        <v>0</v>
      </c>
      <c r="DH135">
        <f t="shared" si="30"/>
        <v>0</v>
      </c>
      <c r="DI135">
        <f>ROUND((ROUND(AH135,2)*0)*CX135,2)</f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ROW(Source!A55)</f>
        <v>55</v>
      </c>
      <c r="B136">
        <v>275776602</v>
      </c>
      <c r="C136">
        <v>275777277</v>
      </c>
      <c r="D136">
        <v>82370489</v>
      </c>
      <c r="E136">
        <v>14</v>
      </c>
      <c r="F136">
        <v>1</v>
      </c>
      <c r="G136">
        <v>14</v>
      </c>
      <c r="H136">
        <v>3</v>
      </c>
      <c r="I136" t="s">
        <v>305</v>
      </c>
      <c r="J136" t="s">
        <v>3</v>
      </c>
      <c r="K136" t="s">
        <v>321</v>
      </c>
      <c r="L136">
        <v>1346</v>
      </c>
      <c r="N136">
        <v>1009</v>
      </c>
      <c r="O136" t="s">
        <v>266</v>
      </c>
      <c r="P136" t="s">
        <v>266</v>
      </c>
      <c r="Q136">
        <v>1</v>
      </c>
      <c r="W136">
        <v>0</v>
      </c>
      <c r="X136">
        <v>749826906</v>
      </c>
      <c r="Y136">
        <f t="shared" si="28"/>
        <v>21.33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21.33</v>
      </c>
      <c r="AU136" t="s">
        <v>3</v>
      </c>
      <c r="AV136">
        <v>0</v>
      </c>
      <c r="AW136">
        <v>2</v>
      </c>
      <c r="AX136">
        <v>275777825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ROUND(Y136*Source!I55,9)</f>
        <v>21.33</v>
      </c>
      <c r="CY136">
        <f>AA136</f>
        <v>0</v>
      </c>
      <c r="CZ136">
        <f>AE136</f>
        <v>0</v>
      </c>
      <c r="DA136">
        <f>AI136</f>
        <v>1</v>
      </c>
      <c r="DB136">
        <f>ROUND((ROUND(AT136*CZ136,2)*0),6)</f>
        <v>0</v>
      </c>
      <c r="DC136">
        <f t="shared" si="29"/>
        <v>0</v>
      </c>
      <c r="DD136" t="s">
        <v>22</v>
      </c>
      <c r="DE136" t="s">
        <v>3</v>
      </c>
      <c r="DF136">
        <f>ROUND((ROUND(AE136,2)*0)*CX136,2)</f>
        <v>0</v>
      </c>
      <c r="DG136">
        <f>ROUND((ROUND(AF136,2)*0)*CX136,2)</f>
        <v>0</v>
      </c>
      <c r="DH136">
        <f t="shared" si="30"/>
        <v>0</v>
      </c>
      <c r="DI136">
        <f>ROUND((ROUND(AH136,2)*0)*CX136,2)</f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ROW(Source!A55)</f>
        <v>55</v>
      </c>
      <c r="B137">
        <v>275776602</v>
      </c>
      <c r="C137">
        <v>275777277</v>
      </c>
      <c r="D137">
        <v>82370484</v>
      </c>
      <c r="E137">
        <v>14</v>
      </c>
      <c r="F137">
        <v>1</v>
      </c>
      <c r="G137">
        <v>14</v>
      </c>
      <c r="H137">
        <v>3</v>
      </c>
      <c r="I137" t="s">
        <v>305</v>
      </c>
      <c r="J137" t="s">
        <v>3</v>
      </c>
      <c r="K137" t="s">
        <v>339</v>
      </c>
      <c r="L137">
        <v>1346</v>
      </c>
      <c r="N137">
        <v>1009</v>
      </c>
      <c r="O137" t="s">
        <v>266</v>
      </c>
      <c r="P137" t="s">
        <v>266</v>
      </c>
      <c r="Q137">
        <v>1</v>
      </c>
      <c r="W137">
        <v>0</v>
      </c>
      <c r="X137">
        <v>1003451504</v>
      </c>
      <c r="Y137">
        <f t="shared" si="28"/>
        <v>5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5</v>
      </c>
      <c r="AU137" t="s">
        <v>3</v>
      </c>
      <c r="AV137">
        <v>0</v>
      </c>
      <c r="AW137">
        <v>2</v>
      </c>
      <c r="AX137">
        <v>275777826</v>
      </c>
      <c r="AY137">
        <v>1</v>
      </c>
      <c r="AZ137">
        <v>2048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ROUND(Y137*Source!I55,9)</f>
        <v>5</v>
      </c>
      <c r="CY137">
        <f>AA137</f>
        <v>0</v>
      </c>
      <c r="CZ137">
        <f>AE137</f>
        <v>0</v>
      </c>
      <c r="DA137">
        <f>AI137</f>
        <v>1</v>
      </c>
      <c r="DB137">
        <f>ROUND((ROUND(AT137*CZ137,2)*0),6)</f>
        <v>0</v>
      </c>
      <c r="DC137">
        <f t="shared" si="29"/>
        <v>0</v>
      </c>
      <c r="DD137" t="s">
        <v>22</v>
      </c>
      <c r="DE137" t="s">
        <v>3</v>
      </c>
      <c r="DF137">
        <f>ROUND((ROUND(AE137,2)*0)*CX137,2)</f>
        <v>0</v>
      </c>
      <c r="DG137">
        <f>ROUND((ROUND(AF137,2)*0)*CX137,2)</f>
        <v>0</v>
      </c>
      <c r="DH137">
        <f t="shared" si="30"/>
        <v>0</v>
      </c>
      <c r="DI137">
        <f>ROUND((ROUND(AH137,2)*0)*CX137,2)</f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ROW(Source!A56)</f>
        <v>56</v>
      </c>
      <c r="B138">
        <v>275776602</v>
      </c>
      <c r="C138">
        <v>275777303</v>
      </c>
      <c r="D138">
        <v>90098732</v>
      </c>
      <c r="E138">
        <v>14</v>
      </c>
      <c r="F138">
        <v>1</v>
      </c>
      <c r="G138">
        <v>14</v>
      </c>
      <c r="H138">
        <v>1</v>
      </c>
      <c r="I138" t="s">
        <v>252</v>
      </c>
      <c r="J138" t="s">
        <v>3</v>
      </c>
      <c r="K138" t="s">
        <v>253</v>
      </c>
      <c r="L138">
        <v>1191</v>
      </c>
      <c r="N138">
        <v>1013</v>
      </c>
      <c r="O138" t="s">
        <v>254</v>
      </c>
      <c r="P138" t="s">
        <v>254</v>
      </c>
      <c r="Q138">
        <v>1</v>
      </c>
      <c r="W138">
        <v>0</v>
      </c>
      <c r="X138">
        <v>476480486</v>
      </c>
      <c r="Y138">
        <f t="shared" si="28"/>
        <v>1.37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1.37</v>
      </c>
      <c r="AU138" t="s">
        <v>3</v>
      </c>
      <c r="AV138">
        <v>1</v>
      </c>
      <c r="AW138">
        <v>2</v>
      </c>
      <c r="AX138">
        <v>275777827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ROUND(AT138*Source!I56*AH138*AL138,2)</f>
        <v>0</v>
      </c>
      <c r="CV138">
        <f>ROUND(Y138*Source!I56,9)</f>
        <v>1.37</v>
      </c>
      <c r="CW138">
        <v>0</v>
      </c>
      <c r="CX138">
        <f>ROUND(Y138*Source!I56,9)</f>
        <v>1.37</v>
      </c>
      <c r="CY138">
        <f>AD138</f>
        <v>0</v>
      </c>
      <c r="CZ138">
        <f>AH138</f>
        <v>0</v>
      </c>
      <c r="DA138">
        <f>AL138</f>
        <v>1</v>
      </c>
      <c r="DB138">
        <f>ROUND(ROUND(AT138*CZ138,2),6)</f>
        <v>0</v>
      </c>
      <c r="DC138">
        <f t="shared" si="29"/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 t="shared" si="30"/>
        <v>0</v>
      </c>
      <c r="DI138">
        <f>ROUND(ROUND(AH138,2)*CX138,2)</f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ROW(Source!A56)</f>
        <v>56</v>
      </c>
      <c r="B139">
        <v>275776602</v>
      </c>
      <c r="C139">
        <v>275777303</v>
      </c>
      <c r="D139">
        <v>82377658</v>
      </c>
      <c r="E139">
        <v>1</v>
      </c>
      <c r="F139">
        <v>1</v>
      </c>
      <c r="G139">
        <v>14</v>
      </c>
      <c r="H139">
        <v>3</v>
      </c>
      <c r="I139" t="s">
        <v>259</v>
      </c>
      <c r="J139" t="s">
        <v>260</v>
      </c>
      <c r="K139" t="s">
        <v>261</v>
      </c>
      <c r="L139">
        <v>1339</v>
      </c>
      <c r="N139">
        <v>1007</v>
      </c>
      <c r="O139" t="s">
        <v>262</v>
      </c>
      <c r="P139" t="s">
        <v>262</v>
      </c>
      <c r="Q139">
        <v>1</v>
      </c>
      <c r="W139">
        <v>0</v>
      </c>
      <c r="X139">
        <v>1942501623</v>
      </c>
      <c r="Y139">
        <f t="shared" si="28"/>
        <v>9.5E-4</v>
      </c>
      <c r="AA139">
        <v>42.5</v>
      </c>
      <c r="AB139">
        <v>0</v>
      </c>
      <c r="AC139">
        <v>0</v>
      </c>
      <c r="AD139">
        <v>0</v>
      </c>
      <c r="AE139">
        <v>7.07</v>
      </c>
      <c r="AF139">
        <v>0</v>
      </c>
      <c r="AG139">
        <v>0</v>
      </c>
      <c r="AH139">
        <v>0</v>
      </c>
      <c r="AI139">
        <v>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9.5E-4</v>
      </c>
      <c r="AU139" t="s">
        <v>3</v>
      </c>
      <c r="AV139">
        <v>0</v>
      </c>
      <c r="AW139">
        <v>2</v>
      </c>
      <c r="AX139">
        <v>275777828</v>
      </c>
      <c r="AY139">
        <v>1</v>
      </c>
      <c r="AZ139">
        <v>2048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ROUND(Y139*Source!I56,9)</f>
        <v>9.5E-4</v>
      </c>
      <c r="CY139">
        <f>AA139</f>
        <v>42.5</v>
      </c>
      <c r="CZ139">
        <f>AE139</f>
        <v>7.07</v>
      </c>
      <c r="DA139">
        <f>AI139</f>
        <v>6</v>
      </c>
      <c r="DB139">
        <f>ROUND((ROUND(AT139*CZ139,2)*0),6)</f>
        <v>0</v>
      </c>
      <c r="DC139">
        <f t="shared" si="29"/>
        <v>0</v>
      </c>
      <c r="DD139" t="s">
        <v>22</v>
      </c>
      <c r="DE139" t="s">
        <v>3</v>
      </c>
      <c r="DF139">
        <f>ROUND((ROUND(AE139*AI139,2)*0)*CX139,2)</f>
        <v>0</v>
      </c>
      <c r="DG139">
        <f>ROUND((ROUND(AF139,2)*0)*CX139,2)</f>
        <v>0</v>
      </c>
      <c r="DH139">
        <f t="shared" si="30"/>
        <v>0</v>
      </c>
      <c r="DI139">
        <f>ROUND((ROUND(AH139,2)*0)*CX139,2)</f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ROW(Source!A56)</f>
        <v>56</v>
      </c>
      <c r="B140">
        <v>275776602</v>
      </c>
      <c r="C140">
        <v>275777303</v>
      </c>
      <c r="D140">
        <v>82348919</v>
      </c>
      <c r="E140">
        <v>14</v>
      </c>
      <c r="F140">
        <v>1</v>
      </c>
      <c r="G140">
        <v>14</v>
      </c>
      <c r="H140">
        <v>3</v>
      </c>
      <c r="I140" t="s">
        <v>337</v>
      </c>
      <c r="J140" t="s">
        <v>3</v>
      </c>
      <c r="K140" t="s">
        <v>338</v>
      </c>
      <c r="L140">
        <v>1296</v>
      </c>
      <c r="N140">
        <v>1002</v>
      </c>
      <c r="O140" t="s">
        <v>283</v>
      </c>
      <c r="P140" t="s">
        <v>283</v>
      </c>
      <c r="Q140">
        <v>1</v>
      </c>
      <c r="W140">
        <v>0</v>
      </c>
      <c r="X140">
        <v>654822239</v>
      </c>
      <c r="Y140">
        <f t="shared" si="28"/>
        <v>0.95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0.95</v>
      </c>
      <c r="AU140" t="s">
        <v>3</v>
      </c>
      <c r="AV140">
        <v>0</v>
      </c>
      <c r="AW140">
        <v>2</v>
      </c>
      <c r="AX140">
        <v>275777829</v>
      </c>
      <c r="AY140">
        <v>1</v>
      </c>
      <c r="AZ140">
        <v>2048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ROUND(Y140*Source!I56,9)</f>
        <v>0.95</v>
      </c>
      <c r="CY140">
        <f>AA140</f>
        <v>0</v>
      </c>
      <c r="CZ140">
        <f>AE140</f>
        <v>0</v>
      </c>
      <c r="DA140">
        <f>AI140</f>
        <v>1</v>
      </c>
      <c r="DB140">
        <f>ROUND((ROUND(AT140*CZ140,2)*0),6)</f>
        <v>0</v>
      </c>
      <c r="DC140">
        <f t="shared" si="29"/>
        <v>0</v>
      </c>
      <c r="DD140" t="s">
        <v>22</v>
      </c>
      <c r="DE140" t="s">
        <v>3</v>
      </c>
      <c r="DF140">
        <f>ROUND((ROUND(AE140,2)*0)*CX140,2)</f>
        <v>0</v>
      </c>
      <c r="DG140">
        <f>ROUND((ROUND(AF140,2)*0)*CX140,2)</f>
        <v>0</v>
      </c>
      <c r="DH140">
        <f t="shared" si="30"/>
        <v>0</v>
      </c>
      <c r="DI140">
        <f>ROUND((ROUND(AH140,2)*0)*CX140,2)</f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ROW(Source!A56)</f>
        <v>56</v>
      </c>
      <c r="B141">
        <v>275776602</v>
      </c>
      <c r="C141">
        <v>275777303</v>
      </c>
      <c r="D141">
        <v>82370489</v>
      </c>
      <c r="E141">
        <v>14</v>
      </c>
      <c r="F141">
        <v>1</v>
      </c>
      <c r="G141">
        <v>14</v>
      </c>
      <c r="H141">
        <v>3</v>
      </c>
      <c r="I141" t="s">
        <v>305</v>
      </c>
      <c r="J141" t="s">
        <v>3</v>
      </c>
      <c r="K141" t="s">
        <v>321</v>
      </c>
      <c r="L141">
        <v>1346</v>
      </c>
      <c r="N141">
        <v>1009</v>
      </c>
      <c r="O141" t="s">
        <v>266</v>
      </c>
      <c r="P141" t="s">
        <v>266</v>
      </c>
      <c r="Q141">
        <v>1</v>
      </c>
      <c r="W141">
        <v>0</v>
      </c>
      <c r="X141">
        <v>749826906</v>
      </c>
      <c r="Y141">
        <f t="shared" si="28"/>
        <v>19.100000000000001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19.100000000000001</v>
      </c>
      <c r="AU141" t="s">
        <v>3</v>
      </c>
      <c r="AV141">
        <v>0</v>
      </c>
      <c r="AW141">
        <v>2</v>
      </c>
      <c r="AX141">
        <v>275777830</v>
      </c>
      <c r="AY141">
        <v>1</v>
      </c>
      <c r="AZ141">
        <v>2048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ROUND(Y141*Source!I56,9)</f>
        <v>19.100000000000001</v>
      </c>
      <c r="CY141">
        <f>AA141</f>
        <v>0</v>
      </c>
      <c r="CZ141">
        <f>AE141</f>
        <v>0</v>
      </c>
      <c r="DA141">
        <f>AI141</f>
        <v>1</v>
      </c>
      <c r="DB141">
        <f>ROUND((ROUND(AT141*CZ141,2)*0),6)</f>
        <v>0</v>
      </c>
      <c r="DC141">
        <f t="shared" si="29"/>
        <v>0</v>
      </c>
      <c r="DD141" t="s">
        <v>22</v>
      </c>
      <c r="DE141" t="s">
        <v>3</v>
      </c>
      <c r="DF141">
        <f>ROUND((ROUND(AE141,2)*0)*CX141,2)</f>
        <v>0</v>
      </c>
      <c r="DG141">
        <f>ROUND((ROUND(AF141,2)*0)*CX141,2)</f>
        <v>0</v>
      </c>
      <c r="DH141">
        <f t="shared" si="30"/>
        <v>0</v>
      </c>
      <c r="DI141">
        <f>ROUND((ROUND(AH141,2)*0)*CX141,2)</f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ROW(Source!A57)</f>
        <v>57</v>
      </c>
      <c r="B142">
        <v>275776602</v>
      </c>
      <c r="C142">
        <v>275777320</v>
      </c>
      <c r="D142">
        <v>90098732</v>
      </c>
      <c r="E142">
        <v>14</v>
      </c>
      <c r="F142">
        <v>1</v>
      </c>
      <c r="G142">
        <v>14</v>
      </c>
      <c r="H142">
        <v>1</v>
      </c>
      <c r="I142" t="s">
        <v>252</v>
      </c>
      <c r="J142" t="s">
        <v>3</v>
      </c>
      <c r="K142" t="s">
        <v>253</v>
      </c>
      <c r="L142">
        <v>1191</v>
      </c>
      <c r="N142">
        <v>1013</v>
      </c>
      <c r="O142" t="s">
        <v>254</v>
      </c>
      <c r="P142" t="s">
        <v>254</v>
      </c>
      <c r="Q142">
        <v>1</v>
      </c>
      <c r="W142">
        <v>0</v>
      </c>
      <c r="X142">
        <v>476480486</v>
      </c>
      <c r="Y142">
        <f t="shared" si="28"/>
        <v>0.94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0.94</v>
      </c>
      <c r="AU142" t="s">
        <v>3</v>
      </c>
      <c r="AV142">
        <v>1</v>
      </c>
      <c r="AW142">
        <v>2</v>
      </c>
      <c r="AX142">
        <v>275777831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ROUND(AT142*Source!I57*AH142*AL142,2)</f>
        <v>0</v>
      </c>
      <c r="CV142">
        <f>ROUND(Y142*Source!I57,9)</f>
        <v>0.94</v>
      </c>
      <c r="CW142">
        <v>0</v>
      </c>
      <c r="CX142">
        <f>ROUND(Y142*Source!I57,9)</f>
        <v>0.94</v>
      </c>
      <c r="CY142">
        <f>AD142</f>
        <v>0</v>
      </c>
      <c r="CZ142">
        <f>AH142</f>
        <v>0</v>
      </c>
      <c r="DA142">
        <f>AL142</f>
        <v>1</v>
      </c>
      <c r="DB142">
        <f>ROUND(ROUND(AT142*CZ142,2),6)</f>
        <v>0</v>
      </c>
      <c r="DC142">
        <f t="shared" si="29"/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 t="shared" si="30"/>
        <v>0</v>
      </c>
      <c r="DI142">
        <f>ROUND(ROUND(AH142,2)*CX142,2)</f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ROW(Source!A57)</f>
        <v>57</v>
      </c>
      <c r="B143">
        <v>275776602</v>
      </c>
      <c r="C143">
        <v>275777320</v>
      </c>
      <c r="D143">
        <v>82377658</v>
      </c>
      <c r="E143">
        <v>1</v>
      </c>
      <c r="F143">
        <v>1</v>
      </c>
      <c r="G143">
        <v>14</v>
      </c>
      <c r="H143">
        <v>3</v>
      </c>
      <c r="I143" t="s">
        <v>259</v>
      </c>
      <c r="J143" t="s">
        <v>260</v>
      </c>
      <c r="K143" t="s">
        <v>261</v>
      </c>
      <c r="L143">
        <v>1339</v>
      </c>
      <c r="N143">
        <v>1007</v>
      </c>
      <c r="O143" t="s">
        <v>262</v>
      </c>
      <c r="P143" t="s">
        <v>262</v>
      </c>
      <c r="Q143">
        <v>1</v>
      </c>
      <c r="W143">
        <v>0</v>
      </c>
      <c r="X143">
        <v>1942501623</v>
      </c>
      <c r="Y143">
        <f t="shared" si="28"/>
        <v>0.56000000000000005</v>
      </c>
      <c r="AA143">
        <v>42.5</v>
      </c>
      <c r="AB143">
        <v>0</v>
      </c>
      <c r="AC143">
        <v>0</v>
      </c>
      <c r="AD143">
        <v>0</v>
      </c>
      <c r="AE143">
        <v>7.07</v>
      </c>
      <c r="AF143">
        <v>0</v>
      </c>
      <c r="AG143">
        <v>0</v>
      </c>
      <c r="AH143">
        <v>0</v>
      </c>
      <c r="AI143">
        <v>6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0.56000000000000005</v>
      </c>
      <c r="AU143" t="s">
        <v>3</v>
      </c>
      <c r="AV143">
        <v>0</v>
      </c>
      <c r="AW143">
        <v>2</v>
      </c>
      <c r="AX143">
        <v>275777832</v>
      </c>
      <c r="AY143">
        <v>1</v>
      </c>
      <c r="AZ143">
        <v>2048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ROUND(Y143*Source!I57,9)</f>
        <v>0.56000000000000005</v>
      </c>
      <c r="CY143">
        <f>AA143</f>
        <v>42.5</v>
      </c>
      <c r="CZ143">
        <f>AE143</f>
        <v>7.07</v>
      </c>
      <c r="DA143">
        <f>AI143</f>
        <v>6</v>
      </c>
      <c r="DB143">
        <f>ROUND((ROUND(AT143*CZ143,2)*0),6)</f>
        <v>0</v>
      </c>
      <c r="DC143">
        <f t="shared" si="29"/>
        <v>0</v>
      </c>
      <c r="DD143" t="s">
        <v>22</v>
      </c>
      <c r="DE143" t="s">
        <v>3</v>
      </c>
      <c r="DF143">
        <f>ROUND((ROUND(AE143*AI143,2)*0)*CX143,2)</f>
        <v>0</v>
      </c>
      <c r="DG143">
        <f>ROUND((ROUND(AF143,2)*0)*CX143,2)</f>
        <v>0</v>
      </c>
      <c r="DH143">
        <f t="shared" si="30"/>
        <v>0</v>
      </c>
      <c r="DI143">
        <f>ROUND((ROUND(AH143,2)*0)*CX143,2)</f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ROW(Source!A57)</f>
        <v>57</v>
      </c>
      <c r="B144">
        <v>275776602</v>
      </c>
      <c r="C144">
        <v>275777320</v>
      </c>
      <c r="D144">
        <v>82348919</v>
      </c>
      <c r="E144">
        <v>14</v>
      </c>
      <c r="F144">
        <v>1</v>
      </c>
      <c r="G144">
        <v>14</v>
      </c>
      <c r="H144">
        <v>3</v>
      </c>
      <c r="I144" t="s">
        <v>337</v>
      </c>
      <c r="J144" t="s">
        <v>3</v>
      </c>
      <c r="K144" t="s">
        <v>338</v>
      </c>
      <c r="L144">
        <v>1296</v>
      </c>
      <c r="N144">
        <v>1002</v>
      </c>
      <c r="O144" t="s">
        <v>283</v>
      </c>
      <c r="P144" t="s">
        <v>283</v>
      </c>
      <c r="Q144">
        <v>1</v>
      </c>
      <c r="W144">
        <v>0</v>
      </c>
      <c r="X144">
        <v>654822239</v>
      </c>
      <c r="Y144">
        <f t="shared" si="28"/>
        <v>0.46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0.46</v>
      </c>
      <c r="AU144" t="s">
        <v>3</v>
      </c>
      <c r="AV144">
        <v>0</v>
      </c>
      <c r="AW144">
        <v>2</v>
      </c>
      <c r="AX144">
        <v>275777833</v>
      </c>
      <c r="AY144">
        <v>1</v>
      </c>
      <c r="AZ144">
        <v>2048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ROUND(Y144*Source!I57,9)</f>
        <v>0.46</v>
      </c>
      <c r="CY144">
        <f>AA144</f>
        <v>0</v>
      </c>
      <c r="CZ144">
        <f>AE144</f>
        <v>0</v>
      </c>
      <c r="DA144">
        <f>AI144</f>
        <v>1</v>
      </c>
      <c r="DB144">
        <f>ROUND((ROUND(AT144*CZ144,2)*0),6)</f>
        <v>0</v>
      </c>
      <c r="DC144">
        <f t="shared" si="29"/>
        <v>0</v>
      </c>
      <c r="DD144" t="s">
        <v>22</v>
      </c>
      <c r="DE144" t="s">
        <v>3</v>
      </c>
      <c r="DF144">
        <f>ROUND((ROUND(AE144,2)*0)*CX144,2)</f>
        <v>0</v>
      </c>
      <c r="DG144">
        <f>ROUND((ROUND(AF144,2)*0)*CX144,2)</f>
        <v>0</v>
      </c>
      <c r="DH144">
        <f t="shared" si="30"/>
        <v>0</v>
      </c>
      <c r="DI144">
        <f>ROUND((ROUND(AH144,2)*0)*CX144,2)</f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ROW(Source!A57)</f>
        <v>57</v>
      </c>
      <c r="B145">
        <v>275776602</v>
      </c>
      <c r="C145">
        <v>275777320</v>
      </c>
      <c r="D145">
        <v>82370489</v>
      </c>
      <c r="E145">
        <v>14</v>
      </c>
      <c r="F145">
        <v>1</v>
      </c>
      <c r="G145">
        <v>14</v>
      </c>
      <c r="H145">
        <v>3</v>
      </c>
      <c r="I145" t="s">
        <v>305</v>
      </c>
      <c r="J145" t="s">
        <v>3</v>
      </c>
      <c r="K145" t="s">
        <v>321</v>
      </c>
      <c r="L145">
        <v>1346</v>
      </c>
      <c r="N145">
        <v>1009</v>
      </c>
      <c r="O145" t="s">
        <v>266</v>
      </c>
      <c r="P145" t="s">
        <v>266</v>
      </c>
      <c r="Q145">
        <v>1</v>
      </c>
      <c r="W145">
        <v>0</v>
      </c>
      <c r="X145">
        <v>749826906</v>
      </c>
      <c r="Y145">
        <f t="shared" si="28"/>
        <v>2.4500000000000002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2.4500000000000002</v>
      </c>
      <c r="AU145" t="s">
        <v>3</v>
      </c>
      <c r="AV145">
        <v>0</v>
      </c>
      <c r="AW145">
        <v>2</v>
      </c>
      <c r="AX145">
        <v>275777834</v>
      </c>
      <c r="AY145">
        <v>1</v>
      </c>
      <c r="AZ145">
        <v>2048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ROUND(Y145*Source!I57,9)</f>
        <v>2.4500000000000002</v>
      </c>
      <c r="CY145">
        <f>AA145</f>
        <v>0</v>
      </c>
      <c r="CZ145">
        <f>AE145</f>
        <v>0</v>
      </c>
      <c r="DA145">
        <f>AI145</f>
        <v>1</v>
      </c>
      <c r="DB145">
        <f>ROUND((ROUND(AT145*CZ145,2)*0),6)</f>
        <v>0</v>
      </c>
      <c r="DC145">
        <f t="shared" si="29"/>
        <v>0</v>
      </c>
      <c r="DD145" t="s">
        <v>22</v>
      </c>
      <c r="DE145" t="s">
        <v>3</v>
      </c>
      <c r="DF145">
        <f>ROUND((ROUND(AE145,2)*0)*CX145,2)</f>
        <v>0</v>
      </c>
      <c r="DG145">
        <f>ROUND((ROUND(AF145,2)*0)*CX145,2)</f>
        <v>0</v>
      </c>
      <c r="DH145">
        <f t="shared" si="30"/>
        <v>0</v>
      </c>
      <c r="DI145">
        <f>ROUND((ROUND(AH145,2)*0)*CX145,2)</f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ROW(Source!A57)</f>
        <v>57</v>
      </c>
      <c r="B146">
        <v>275776602</v>
      </c>
      <c r="C146">
        <v>275777320</v>
      </c>
      <c r="D146">
        <v>82370484</v>
      </c>
      <c r="E146">
        <v>14</v>
      </c>
      <c r="F146">
        <v>1</v>
      </c>
      <c r="G146">
        <v>14</v>
      </c>
      <c r="H146">
        <v>3</v>
      </c>
      <c r="I146" t="s">
        <v>305</v>
      </c>
      <c r="J146" t="s">
        <v>3</v>
      </c>
      <c r="K146" t="s">
        <v>339</v>
      </c>
      <c r="L146">
        <v>1346</v>
      </c>
      <c r="N146">
        <v>1009</v>
      </c>
      <c r="O146" t="s">
        <v>266</v>
      </c>
      <c r="P146" t="s">
        <v>266</v>
      </c>
      <c r="Q146">
        <v>1</v>
      </c>
      <c r="W146">
        <v>0</v>
      </c>
      <c r="X146">
        <v>1003451504</v>
      </c>
      <c r="Y146">
        <f t="shared" si="28"/>
        <v>0.5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0.5</v>
      </c>
      <c r="AU146" t="s">
        <v>3</v>
      </c>
      <c r="AV146">
        <v>0</v>
      </c>
      <c r="AW146">
        <v>2</v>
      </c>
      <c r="AX146">
        <v>275777835</v>
      </c>
      <c r="AY146">
        <v>1</v>
      </c>
      <c r="AZ146">
        <v>2048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ROUND(Y146*Source!I57,9)</f>
        <v>0.5</v>
      </c>
      <c r="CY146">
        <f>AA146</f>
        <v>0</v>
      </c>
      <c r="CZ146">
        <f>AE146</f>
        <v>0</v>
      </c>
      <c r="DA146">
        <f>AI146</f>
        <v>1</v>
      </c>
      <c r="DB146">
        <f>ROUND((ROUND(AT146*CZ146,2)*0),6)</f>
        <v>0</v>
      </c>
      <c r="DC146">
        <f t="shared" si="29"/>
        <v>0</v>
      </c>
      <c r="DD146" t="s">
        <v>22</v>
      </c>
      <c r="DE146" t="s">
        <v>3</v>
      </c>
      <c r="DF146">
        <f>ROUND((ROUND(AE146,2)*0)*CX146,2)</f>
        <v>0</v>
      </c>
      <c r="DG146">
        <f>ROUND((ROUND(AF146,2)*0)*CX146,2)</f>
        <v>0</v>
      </c>
      <c r="DH146">
        <f t="shared" si="30"/>
        <v>0</v>
      </c>
      <c r="DI146">
        <f>ROUND((ROUND(AH146,2)*0)*CX146,2)</f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ROW(Source!A57)</f>
        <v>57</v>
      </c>
      <c r="B147">
        <v>275776602</v>
      </c>
      <c r="C147">
        <v>275777320</v>
      </c>
      <c r="D147">
        <v>82370609</v>
      </c>
      <c r="E147">
        <v>14</v>
      </c>
      <c r="F147">
        <v>1</v>
      </c>
      <c r="G147">
        <v>14</v>
      </c>
      <c r="H147">
        <v>3</v>
      </c>
      <c r="I147" t="s">
        <v>270</v>
      </c>
      <c r="J147" t="s">
        <v>3</v>
      </c>
      <c r="K147" t="s">
        <v>340</v>
      </c>
      <c r="L147">
        <v>1346</v>
      </c>
      <c r="N147">
        <v>1009</v>
      </c>
      <c r="O147" t="s">
        <v>266</v>
      </c>
      <c r="P147" t="s">
        <v>266</v>
      </c>
      <c r="Q147">
        <v>1</v>
      </c>
      <c r="W147">
        <v>0</v>
      </c>
      <c r="X147">
        <v>2013305027</v>
      </c>
      <c r="Y147">
        <f t="shared" si="28"/>
        <v>1.67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1.67</v>
      </c>
      <c r="AU147" t="s">
        <v>3</v>
      </c>
      <c r="AV147">
        <v>0</v>
      </c>
      <c r="AW147">
        <v>2</v>
      </c>
      <c r="AX147">
        <v>275777836</v>
      </c>
      <c r="AY147">
        <v>1</v>
      </c>
      <c r="AZ147">
        <v>2048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ROUND(Y147*Source!I57,9)</f>
        <v>1.67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ROUND((ROUND(AT147*CZ147,2)*0),6)</f>
        <v>0</v>
      </c>
      <c r="DC147">
        <f t="shared" si="29"/>
        <v>0</v>
      </c>
      <c r="DD147" t="s">
        <v>22</v>
      </c>
      <c r="DE147" t="s">
        <v>3</v>
      </c>
      <c r="DF147">
        <f>ROUND((ROUND(AE147,2)*0)*CX147,2)</f>
        <v>0</v>
      </c>
      <c r="DG147">
        <f>ROUND((ROUND(AF147,2)*0)*CX147,2)</f>
        <v>0</v>
      </c>
      <c r="DH147">
        <f t="shared" si="30"/>
        <v>0</v>
      </c>
      <c r="DI147">
        <f>ROUND((ROUND(AH147,2)*0)*CX147,2)</f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ROW(Source!A58)</f>
        <v>58</v>
      </c>
      <c r="B148">
        <v>275776602</v>
      </c>
      <c r="C148">
        <v>275777345</v>
      </c>
      <c r="D148">
        <v>90098732</v>
      </c>
      <c r="E148">
        <v>14</v>
      </c>
      <c r="F148">
        <v>1</v>
      </c>
      <c r="G148">
        <v>14</v>
      </c>
      <c r="H148">
        <v>1</v>
      </c>
      <c r="I148" t="s">
        <v>252</v>
      </c>
      <c r="J148" t="s">
        <v>3</v>
      </c>
      <c r="K148" t="s">
        <v>253</v>
      </c>
      <c r="L148">
        <v>1191</v>
      </c>
      <c r="N148">
        <v>1013</v>
      </c>
      <c r="O148" t="s">
        <v>254</v>
      </c>
      <c r="P148" t="s">
        <v>254</v>
      </c>
      <c r="Q148">
        <v>1</v>
      </c>
      <c r="W148">
        <v>0</v>
      </c>
      <c r="X148">
        <v>476480486</v>
      </c>
      <c r="Y148">
        <f t="shared" si="28"/>
        <v>0.28999999999999998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0.28999999999999998</v>
      </c>
      <c r="AU148" t="s">
        <v>3</v>
      </c>
      <c r="AV148">
        <v>1</v>
      </c>
      <c r="AW148">
        <v>2</v>
      </c>
      <c r="AX148">
        <v>275777837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ROUND(AT148*Source!I58*AH148*AL148,2)</f>
        <v>0</v>
      </c>
      <c r="CV148">
        <f>ROUND(Y148*Source!I58,9)</f>
        <v>0.28999999999999998</v>
      </c>
      <c r="CW148">
        <v>0</v>
      </c>
      <c r="CX148">
        <f>ROUND(Y148*Source!I58,9)</f>
        <v>0.28999999999999998</v>
      </c>
      <c r="CY148">
        <f>AD148</f>
        <v>0</v>
      </c>
      <c r="CZ148">
        <f>AH148</f>
        <v>0</v>
      </c>
      <c r="DA148">
        <f>AL148</f>
        <v>1</v>
      </c>
      <c r="DB148">
        <f>ROUND(ROUND(AT148*CZ148,2),6)</f>
        <v>0</v>
      </c>
      <c r="DC148">
        <f t="shared" si="29"/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0</v>
      </c>
      <c r="DH148">
        <f t="shared" si="30"/>
        <v>0</v>
      </c>
      <c r="DI148">
        <f>ROUND(ROUND(AH148,2)*CX148,2)</f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ROW(Source!A58)</f>
        <v>58</v>
      </c>
      <c r="B149">
        <v>275776602</v>
      </c>
      <c r="C149">
        <v>275777345</v>
      </c>
      <c r="D149">
        <v>82348919</v>
      </c>
      <c r="E149">
        <v>14</v>
      </c>
      <c r="F149">
        <v>1</v>
      </c>
      <c r="G149">
        <v>14</v>
      </c>
      <c r="H149">
        <v>3</v>
      </c>
      <c r="I149" t="s">
        <v>337</v>
      </c>
      <c r="J149" t="s">
        <v>3</v>
      </c>
      <c r="K149" t="s">
        <v>338</v>
      </c>
      <c r="L149">
        <v>1296</v>
      </c>
      <c r="N149">
        <v>1002</v>
      </c>
      <c r="O149" t="s">
        <v>283</v>
      </c>
      <c r="P149" t="s">
        <v>283</v>
      </c>
      <c r="Q149">
        <v>1</v>
      </c>
      <c r="W149">
        <v>0</v>
      </c>
      <c r="X149">
        <v>654822239</v>
      </c>
      <c r="Y149">
        <f t="shared" si="28"/>
        <v>0.25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0.25</v>
      </c>
      <c r="AU149" t="s">
        <v>3</v>
      </c>
      <c r="AV149">
        <v>0</v>
      </c>
      <c r="AW149">
        <v>2</v>
      </c>
      <c r="AX149">
        <v>275777838</v>
      </c>
      <c r="AY149">
        <v>1</v>
      </c>
      <c r="AZ149">
        <v>2048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ROUND(Y149*Source!I58,9)</f>
        <v>0.25</v>
      </c>
      <c r="CY149">
        <f>AA149</f>
        <v>0</v>
      </c>
      <c r="CZ149">
        <f>AE149</f>
        <v>0</v>
      </c>
      <c r="DA149">
        <f>AI149</f>
        <v>1</v>
      </c>
      <c r="DB149">
        <f>ROUND((ROUND(AT149*CZ149,2)*0),6)</f>
        <v>0</v>
      </c>
      <c r="DC149">
        <f t="shared" si="29"/>
        <v>0</v>
      </c>
      <c r="DD149" t="s">
        <v>22</v>
      </c>
      <c r="DE149" t="s">
        <v>3</v>
      </c>
      <c r="DF149">
        <f>ROUND((ROUND(AE149,2)*0)*CX149,2)</f>
        <v>0</v>
      </c>
      <c r="DG149">
        <f>ROUND((ROUND(AF149,2)*0)*CX149,2)</f>
        <v>0</v>
      </c>
      <c r="DH149">
        <f t="shared" si="30"/>
        <v>0</v>
      </c>
      <c r="DI149">
        <f>ROUND((ROUND(AH149,2)*0)*CX149,2)</f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ROW(Source!A58)</f>
        <v>58</v>
      </c>
      <c r="B150">
        <v>275776602</v>
      </c>
      <c r="C150">
        <v>275777345</v>
      </c>
      <c r="D150">
        <v>82370609</v>
      </c>
      <c r="E150">
        <v>14</v>
      </c>
      <c r="F150">
        <v>1</v>
      </c>
      <c r="G150">
        <v>14</v>
      </c>
      <c r="H150">
        <v>3</v>
      </c>
      <c r="I150" t="s">
        <v>270</v>
      </c>
      <c r="J150" t="s">
        <v>3</v>
      </c>
      <c r="K150" t="s">
        <v>340</v>
      </c>
      <c r="L150">
        <v>1346</v>
      </c>
      <c r="N150">
        <v>1009</v>
      </c>
      <c r="O150" t="s">
        <v>266</v>
      </c>
      <c r="P150" t="s">
        <v>266</v>
      </c>
      <c r="Q150">
        <v>1</v>
      </c>
      <c r="W150">
        <v>0</v>
      </c>
      <c r="X150">
        <v>2013305027</v>
      </c>
      <c r="Y150">
        <f t="shared" si="28"/>
        <v>1.25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1.25</v>
      </c>
      <c r="AU150" t="s">
        <v>3</v>
      </c>
      <c r="AV150">
        <v>0</v>
      </c>
      <c r="AW150">
        <v>2</v>
      </c>
      <c r="AX150">
        <v>275777839</v>
      </c>
      <c r="AY150">
        <v>1</v>
      </c>
      <c r="AZ150">
        <v>2048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ROUND(Y150*Source!I58,9)</f>
        <v>1.25</v>
      </c>
      <c r="CY150">
        <f>AA150</f>
        <v>0</v>
      </c>
      <c r="CZ150">
        <f>AE150</f>
        <v>0</v>
      </c>
      <c r="DA150">
        <f>AI150</f>
        <v>1</v>
      </c>
      <c r="DB150">
        <f>ROUND((ROUND(AT150*CZ150,2)*0),6)</f>
        <v>0</v>
      </c>
      <c r="DC150">
        <f t="shared" si="29"/>
        <v>0</v>
      </c>
      <c r="DD150" t="s">
        <v>22</v>
      </c>
      <c r="DE150" t="s">
        <v>3</v>
      </c>
      <c r="DF150">
        <f>ROUND((ROUND(AE150,2)*0)*CX150,2)</f>
        <v>0</v>
      </c>
      <c r="DG150">
        <f>ROUND((ROUND(AF150,2)*0)*CX150,2)</f>
        <v>0</v>
      </c>
      <c r="DH150">
        <f t="shared" si="30"/>
        <v>0</v>
      </c>
      <c r="DI150">
        <f>ROUND((ROUND(AH150,2)*0)*CX150,2)</f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ROW(Source!A59)</f>
        <v>59</v>
      </c>
      <c r="B151">
        <v>275776602</v>
      </c>
      <c r="C151">
        <v>275777358</v>
      </c>
      <c r="D151">
        <v>223927496</v>
      </c>
      <c r="E151">
        <v>14</v>
      </c>
      <c r="F151">
        <v>1</v>
      </c>
      <c r="G151">
        <v>14</v>
      </c>
      <c r="H151">
        <v>1</v>
      </c>
      <c r="I151" t="s">
        <v>252</v>
      </c>
      <c r="J151" t="s">
        <v>3</v>
      </c>
      <c r="K151" t="s">
        <v>253</v>
      </c>
      <c r="L151">
        <v>1191</v>
      </c>
      <c r="N151">
        <v>1013</v>
      </c>
      <c r="O151" t="s">
        <v>254</v>
      </c>
      <c r="P151" t="s">
        <v>254</v>
      </c>
      <c r="Q151">
        <v>1</v>
      </c>
      <c r="W151">
        <v>0</v>
      </c>
      <c r="X151">
        <v>476480486</v>
      </c>
      <c r="Y151">
        <f t="shared" si="28"/>
        <v>0.68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0.68</v>
      </c>
      <c r="AU151" t="s">
        <v>3</v>
      </c>
      <c r="AV151">
        <v>1</v>
      </c>
      <c r="AW151">
        <v>2</v>
      </c>
      <c r="AX151">
        <v>275777840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ROUND(AT151*Source!I59*AH151*AL151,2)</f>
        <v>0</v>
      </c>
      <c r="CV151">
        <f>ROUND(Y151*Source!I59,9)</f>
        <v>0.68</v>
      </c>
      <c r="CW151">
        <v>0</v>
      </c>
      <c r="CX151">
        <f>ROUND(Y151*Source!I59,9)</f>
        <v>0.68</v>
      </c>
      <c r="CY151">
        <f>AD151</f>
        <v>0</v>
      </c>
      <c r="CZ151">
        <f>AH151</f>
        <v>0</v>
      </c>
      <c r="DA151">
        <f>AL151</f>
        <v>1</v>
      </c>
      <c r="DB151">
        <f>ROUND(ROUND(AT151*CZ151,2),6)</f>
        <v>0</v>
      </c>
      <c r="DC151">
        <f t="shared" si="29"/>
        <v>0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0</v>
      </c>
      <c r="DH151">
        <f t="shared" si="30"/>
        <v>0</v>
      </c>
      <c r="DI151">
        <f>ROUND(ROUND(AH151,2)*CX151,2)</f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ROW(Source!A59)</f>
        <v>59</v>
      </c>
      <c r="B152">
        <v>275776602</v>
      </c>
      <c r="C152">
        <v>275777358</v>
      </c>
      <c r="D152">
        <v>224076027</v>
      </c>
      <c r="E152">
        <v>1</v>
      </c>
      <c r="F152">
        <v>1</v>
      </c>
      <c r="G152">
        <v>14</v>
      </c>
      <c r="H152">
        <v>2</v>
      </c>
      <c r="I152" t="s">
        <v>255</v>
      </c>
      <c r="J152" t="s">
        <v>256</v>
      </c>
      <c r="K152" t="s">
        <v>257</v>
      </c>
      <c r="L152">
        <v>1368</v>
      </c>
      <c r="N152">
        <v>1011</v>
      </c>
      <c r="O152" t="s">
        <v>258</v>
      </c>
      <c r="P152" t="s">
        <v>258</v>
      </c>
      <c r="Q152">
        <v>1</v>
      </c>
      <c r="W152">
        <v>0</v>
      </c>
      <c r="X152">
        <v>-405183425</v>
      </c>
      <c r="Y152">
        <f t="shared" si="28"/>
        <v>0.25</v>
      </c>
      <c r="AA152">
        <v>0</v>
      </c>
      <c r="AB152">
        <v>6.9</v>
      </c>
      <c r="AC152">
        <v>0</v>
      </c>
      <c r="AD152">
        <v>0</v>
      </c>
      <c r="AE152">
        <v>0</v>
      </c>
      <c r="AF152">
        <v>0.77</v>
      </c>
      <c r="AG152">
        <v>0</v>
      </c>
      <c r="AH152">
        <v>0</v>
      </c>
      <c r="AI152">
        <v>1</v>
      </c>
      <c r="AJ152">
        <v>8.56</v>
      </c>
      <c r="AK152">
        <v>29.39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0.25</v>
      </c>
      <c r="AU152" t="s">
        <v>3</v>
      </c>
      <c r="AV152">
        <v>0</v>
      </c>
      <c r="AW152">
        <v>2</v>
      </c>
      <c r="AX152">
        <v>275777841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ROUND(Y152*Source!I59*DO152,9)</f>
        <v>0</v>
      </c>
      <c r="CX152">
        <f>ROUND(Y152*Source!I59,9)</f>
        <v>0.25</v>
      </c>
      <c r="CY152">
        <f>AB152</f>
        <v>6.9</v>
      </c>
      <c r="CZ152">
        <f>AF152</f>
        <v>0.77</v>
      </c>
      <c r="DA152">
        <f>AJ152</f>
        <v>8.56</v>
      </c>
      <c r="DB152">
        <f>ROUND(ROUND(AT152*CZ152,2),6)</f>
        <v>0.19</v>
      </c>
      <c r="DC152">
        <f t="shared" si="29"/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1.65</v>
      </c>
      <c r="DH152">
        <f>ROUND(ROUND(AG152*AK152,2)*CX152,2)</f>
        <v>0</v>
      </c>
      <c r="DI152">
        <f>ROUND(ROUND(AH152,2)*CX152,2)</f>
        <v>0</v>
      </c>
      <c r="DJ152">
        <f>DG152</f>
        <v>1.65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ROW(Source!A59)</f>
        <v>59</v>
      </c>
      <c r="B153">
        <v>275776602</v>
      </c>
      <c r="C153">
        <v>275777358</v>
      </c>
      <c r="D153">
        <v>224076090</v>
      </c>
      <c r="E153">
        <v>1</v>
      </c>
      <c r="F153">
        <v>1</v>
      </c>
      <c r="G153">
        <v>14</v>
      </c>
      <c r="H153">
        <v>2</v>
      </c>
      <c r="I153" t="s">
        <v>312</v>
      </c>
      <c r="J153" t="s">
        <v>313</v>
      </c>
      <c r="K153" t="s">
        <v>314</v>
      </c>
      <c r="L153">
        <v>1368</v>
      </c>
      <c r="N153">
        <v>1011</v>
      </c>
      <c r="O153" t="s">
        <v>258</v>
      </c>
      <c r="P153" t="s">
        <v>258</v>
      </c>
      <c r="Q153">
        <v>1</v>
      </c>
      <c r="W153">
        <v>0</v>
      </c>
      <c r="X153">
        <v>-1840684430</v>
      </c>
      <c r="Y153">
        <f t="shared" si="28"/>
        <v>0.1</v>
      </c>
      <c r="AA153">
        <v>0</v>
      </c>
      <c r="AB153">
        <v>7.12</v>
      </c>
      <c r="AC153">
        <v>0</v>
      </c>
      <c r="AD153">
        <v>0</v>
      </c>
      <c r="AE153">
        <v>0</v>
      </c>
      <c r="AF153">
        <v>0.8</v>
      </c>
      <c r="AG153">
        <v>0</v>
      </c>
      <c r="AH153">
        <v>0</v>
      </c>
      <c r="AI153">
        <v>1</v>
      </c>
      <c r="AJ153">
        <v>8.5</v>
      </c>
      <c r="AK153">
        <v>29.39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</v>
      </c>
      <c r="AU153" t="s">
        <v>3</v>
      </c>
      <c r="AV153">
        <v>0</v>
      </c>
      <c r="AW153">
        <v>2</v>
      </c>
      <c r="AX153">
        <v>275777842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ROUND(Y153*Source!I59*DO153,9)</f>
        <v>0</v>
      </c>
      <c r="CX153">
        <f>ROUND(Y153*Source!I59,9)</f>
        <v>0.1</v>
      </c>
      <c r="CY153">
        <f>AB153</f>
        <v>7.12</v>
      </c>
      <c r="CZ153">
        <f>AF153</f>
        <v>0.8</v>
      </c>
      <c r="DA153">
        <f>AJ153</f>
        <v>8.5</v>
      </c>
      <c r="DB153">
        <f>ROUND(ROUND(AT153*CZ153,2),6)</f>
        <v>0.08</v>
      </c>
      <c r="DC153">
        <f t="shared" si="29"/>
        <v>0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0.68</v>
      </c>
      <c r="DH153">
        <f>ROUND(ROUND(AG153*AK153,2)*CX153,2)</f>
        <v>0</v>
      </c>
      <c r="DI153">
        <f>ROUND(ROUND(AH153,2)*CX153,2)</f>
        <v>0</v>
      </c>
      <c r="DJ153">
        <f>DG153</f>
        <v>0.68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ROW(Source!A59)</f>
        <v>59</v>
      </c>
      <c r="B154">
        <v>275776602</v>
      </c>
      <c r="C154">
        <v>275777358</v>
      </c>
      <c r="D154">
        <v>223928049</v>
      </c>
      <c r="E154">
        <v>14</v>
      </c>
      <c r="F154">
        <v>1</v>
      </c>
      <c r="G154">
        <v>14</v>
      </c>
      <c r="H154">
        <v>2</v>
      </c>
      <c r="I154" t="s">
        <v>300</v>
      </c>
      <c r="J154" t="s">
        <v>3</v>
      </c>
      <c r="K154" t="s">
        <v>301</v>
      </c>
      <c r="L154">
        <v>1344</v>
      </c>
      <c r="N154">
        <v>1008</v>
      </c>
      <c r="O154" t="s">
        <v>302</v>
      </c>
      <c r="P154" t="s">
        <v>302</v>
      </c>
      <c r="Q154">
        <v>1</v>
      </c>
      <c r="W154">
        <v>0</v>
      </c>
      <c r="X154">
        <v>-1180195794</v>
      </c>
      <c r="Y154">
        <f t="shared" si="28"/>
        <v>7.0000000000000007E-2</v>
      </c>
      <c r="AA154">
        <v>0</v>
      </c>
      <c r="AB154">
        <v>1.05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7.0000000000000007E-2</v>
      </c>
      <c r="AU154" t="s">
        <v>3</v>
      </c>
      <c r="AV154">
        <v>0</v>
      </c>
      <c r="AW154">
        <v>2</v>
      </c>
      <c r="AX154">
        <v>275777843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ROUND(Y154*Source!I59*DO154,9)</f>
        <v>0</v>
      </c>
      <c r="CX154">
        <f>ROUND(Y154*Source!I59,9)</f>
        <v>7.0000000000000007E-2</v>
      </c>
      <c r="CY154">
        <f>AB154</f>
        <v>1.05</v>
      </c>
      <c r="CZ154">
        <f>AF154</f>
        <v>1</v>
      </c>
      <c r="DA154">
        <f>AJ154</f>
        <v>1</v>
      </c>
      <c r="DB154">
        <f>ROUND(ROUND(AT154*CZ154,2),6)</f>
        <v>7.0000000000000007E-2</v>
      </c>
      <c r="DC154">
        <f t="shared" si="29"/>
        <v>0</v>
      </c>
      <c r="DD154" t="s">
        <v>3</v>
      </c>
      <c r="DE154" t="s">
        <v>3</v>
      </c>
      <c r="DF154">
        <f>ROUND(ROUND(AE154,2)*CX154,2)</f>
        <v>0</v>
      </c>
      <c r="DG154">
        <f>ROUND(ROUND(AF154,2)*CX154,2)</f>
        <v>7.0000000000000007E-2</v>
      </c>
      <c r="DH154">
        <f>ROUND(ROUND(AG154,2)*CX154,2)</f>
        <v>0</v>
      </c>
      <c r="DI154">
        <f>ROUND(ROUND(AH154,2)*CX154,2)</f>
        <v>0</v>
      </c>
      <c r="DJ154">
        <f>DG154</f>
        <v>7.0000000000000007E-2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ROW(Source!A59)</f>
        <v>59</v>
      </c>
      <c r="B155">
        <v>275776602</v>
      </c>
      <c r="C155">
        <v>275777358</v>
      </c>
      <c r="D155">
        <v>82348919</v>
      </c>
      <c r="E155">
        <v>14</v>
      </c>
      <c r="F155">
        <v>1</v>
      </c>
      <c r="G155">
        <v>14</v>
      </c>
      <c r="H155">
        <v>3</v>
      </c>
      <c r="I155" t="s">
        <v>337</v>
      </c>
      <c r="J155" t="s">
        <v>3</v>
      </c>
      <c r="K155" t="s">
        <v>338</v>
      </c>
      <c r="L155">
        <v>1296</v>
      </c>
      <c r="N155">
        <v>1002</v>
      </c>
      <c r="O155" t="s">
        <v>283</v>
      </c>
      <c r="P155" t="s">
        <v>283</v>
      </c>
      <c r="Q155">
        <v>1</v>
      </c>
      <c r="W155">
        <v>0</v>
      </c>
      <c r="X155">
        <v>654822239</v>
      </c>
      <c r="Y155">
        <f t="shared" si="28"/>
        <v>0.1132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0.1132</v>
      </c>
      <c r="AU155" t="s">
        <v>3</v>
      </c>
      <c r="AV155">
        <v>0</v>
      </c>
      <c r="AW155">
        <v>2</v>
      </c>
      <c r="AX155">
        <v>275777844</v>
      </c>
      <c r="AY155">
        <v>1</v>
      </c>
      <c r="AZ155">
        <v>2048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ROUND(Y155*Source!I59,9)</f>
        <v>0.1132</v>
      </c>
      <c r="CY155">
        <f>AA155</f>
        <v>0</v>
      </c>
      <c r="CZ155">
        <f>AE155</f>
        <v>0</v>
      </c>
      <c r="DA155">
        <f>AI155</f>
        <v>1</v>
      </c>
      <c r="DB155">
        <f>ROUND((ROUND(AT155*CZ155,2)*0),6)</f>
        <v>0</v>
      </c>
      <c r="DC155">
        <f t="shared" si="29"/>
        <v>0</v>
      </c>
      <c r="DD155" t="s">
        <v>22</v>
      </c>
      <c r="DE155" t="s">
        <v>3</v>
      </c>
      <c r="DF155">
        <f>ROUND((ROUND(AE155,2)*0)*CX155,2)</f>
        <v>0</v>
      </c>
      <c r="DG155">
        <f>ROUND((ROUND(AF155,2)*0)*CX155,2)</f>
        <v>0</v>
      </c>
      <c r="DH155">
        <f>ROUND(ROUND(AG155,2)*CX155,2)</f>
        <v>0</v>
      </c>
      <c r="DI155">
        <f>ROUND((ROUND(AH155,2)*0)*CX155,2)</f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ROW(Source!A59)</f>
        <v>59</v>
      </c>
      <c r="B156">
        <v>275776602</v>
      </c>
      <c r="C156">
        <v>275777358</v>
      </c>
      <c r="D156">
        <v>82370489</v>
      </c>
      <c r="E156">
        <v>14</v>
      </c>
      <c r="F156">
        <v>1</v>
      </c>
      <c r="G156">
        <v>14</v>
      </c>
      <c r="H156">
        <v>3</v>
      </c>
      <c r="I156" t="s">
        <v>305</v>
      </c>
      <c r="J156" t="s">
        <v>3</v>
      </c>
      <c r="K156" t="s">
        <v>321</v>
      </c>
      <c r="L156">
        <v>1346</v>
      </c>
      <c r="N156">
        <v>1009</v>
      </c>
      <c r="O156" t="s">
        <v>266</v>
      </c>
      <c r="P156" t="s">
        <v>266</v>
      </c>
      <c r="Q156">
        <v>1</v>
      </c>
      <c r="W156">
        <v>0</v>
      </c>
      <c r="X156">
        <v>749826906</v>
      </c>
      <c r="Y156">
        <f t="shared" si="28"/>
        <v>2.21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2.21</v>
      </c>
      <c r="AU156" t="s">
        <v>3</v>
      </c>
      <c r="AV156">
        <v>0</v>
      </c>
      <c r="AW156">
        <v>2</v>
      </c>
      <c r="AX156">
        <v>275777845</v>
      </c>
      <c r="AY156">
        <v>1</v>
      </c>
      <c r="AZ156">
        <v>2048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ROUND(Y156*Source!I59,9)</f>
        <v>2.21</v>
      </c>
      <c r="CY156">
        <f>AA156</f>
        <v>0</v>
      </c>
      <c r="CZ156">
        <f>AE156</f>
        <v>0</v>
      </c>
      <c r="DA156">
        <f>AI156</f>
        <v>1</v>
      </c>
      <c r="DB156">
        <f>ROUND((ROUND(AT156*CZ156,2)*0),6)</f>
        <v>0</v>
      </c>
      <c r="DC156">
        <f t="shared" si="29"/>
        <v>0</v>
      </c>
      <c r="DD156" t="s">
        <v>22</v>
      </c>
      <c r="DE156" t="s">
        <v>3</v>
      </c>
      <c r="DF156">
        <f>ROUND((ROUND(AE156,2)*0)*CX156,2)</f>
        <v>0</v>
      </c>
      <c r="DG156">
        <f>ROUND((ROUND(AF156,2)*0)*CX156,2)</f>
        <v>0</v>
      </c>
      <c r="DH156">
        <f>ROUND(ROUND(AG156,2)*CX156,2)</f>
        <v>0</v>
      </c>
      <c r="DI156">
        <f>ROUND((ROUND(AH156,2)*0)*CX156,2)</f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ROW(Source!A60)</f>
        <v>60</v>
      </c>
      <c r="B157">
        <v>275776602</v>
      </c>
      <c r="C157">
        <v>275777387</v>
      </c>
      <c r="D157">
        <v>223927496</v>
      </c>
      <c r="E157">
        <v>14</v>
      </c>
      <c r="F157">
        <v>1</v>
      </c>
      <c r="G157">
        <v>14</v>
      </c>
      <c r="H157">
        <v>1</v>
      </c>
      <c r="I157" t="s">
        <v>252</v>
      </c>
      <c r="J157" t="s">
        <v>3</v>
      </c>
      <c r="K157" t="s">
        <v>253</v>
      </c>
      <c r="L157">
        <v>1191</v>
      </c>
      <c r="N157">
        <v>1013</v>
      </c>
      <c r="O157" t="s">
        <v>254</v>
      </c>
      <c r="P157" t="s">
        <v>254</v>
      </c>
      <c r="Q157">
        <v>1</v>
      </c>
      <c r="W157">
        <v>0</v>
      </c>
      <c r="X157">
        <v>476480486</v>
      </c>
      <c r="Y157">
        <f t="shared" si="28"/>
        <v>1.22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1.22</v>
      </c>
      <c r="AU157" t="s">
        <v>3</v>
      </c>
      <c r="AV157">
        <v>1</v>
      </c>
      <c r="AW157">
        <v>2</v>
      </c>
      <c r="AX157">
        <v>275777846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ROUND(AT157*Source!I60*AH157*AL157,2)</f>
        <v>0</v>
      </c>
      <c r="CV157">
        <f>ROUND(Y157*Source!I60,9)</f>
        <v>1.22</v>
      </c>
      <c r="CW157">
        <v>0</v>
      </c>
      <c r="CX157">
        <f>ROUND(Y157*Source!I60,9)</f>
        <v>1.22</v>
      </c>
      <c r="CY157">
        <f>AD157</f>
        <v>0</v>
      </c>
      <c r="CZ157">
        <f>AH157</f>
        <v>0</v>
      </c>
      <c r="DA157">
        <f>AL157</f>
        <v>1</v>
      </c>
      <c r="DB157">
        <f>ROUND(ROUND(AT157*CZ157,2),6)</f>
        <v>0</v>
      </c>
      <c r="DC157">
        <f t="shared" si="29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ROW(Source!A60)</f>
        <v>60</v>
      </c>
      <c r="B158">
        <v>275776602</v>
      </c>
      <c r="C158">
        <v>275777387</v>
      </c>
      <c r="D158">
        <v>224076090</v>
      </c>
      <c r="E158">
        <v>1</v>
      </c>
      <c r="F158">
        <v>1</v>
      </c>
      <c r="G158">
        <v>14</v>
      </c>
      <c r="H158">
        <v>2</v>
      </c>
      <c r="I158" t="s">
        <v>312</v>
      </c>
      <c r="J158" t="s">
        <v>313</v>
      </c>
      <c r="K158" t="s">
        <v>314</v>
      </c>
      <c r="L158">
        <v>1368</v>
      </c>
      <c r="N158">
        <v>1011</v>
      </c>
      <c r="O158" t="s">
        <v>258</v>
      </c>
      <c r="P158" t="s">
        <v>258</v>
      </c>
      <c r="Q158">
        <v>1</v>
      </c>
      <c r="W158">
        <v>0</v>
      </c>
      <c r="X158">
        <v>-1840684430</v>
      </c>
      <c r="Y158">
        <f t="shared" si="28"/>
        <v>0.31</v>
      </c>
      <c r="AA158">
        <v>0</v>
      </c>
      <c r="AB158">
        <v>7.12</v>
      </c>
      <c r="AC158">
        <v>0</v>
      </c>
      <c r="AD158">
        <v>0</v>
      </c>
      <c r="AE158">
        <v>0</v>
      </c>
      <c r="AF158">
        <v>0.8</v>
      </c>
      <c r="AG158">
        <v>0</v>
      </c>
      <c r="AH158">
        <v>0</v>
      </c>
      <c r="AI158">
        <v>1</v>
      </c>
      <c r="AJ158">
        <v>8.5</v>
      </c>
      <c r="AK158">
        <v>29.39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0.31</v>
      </c>
      <c r="AU158" t="s">
        <v>3</v>
      </c>
      <c r="AV158">
        <v>0</v>
      </c>
      <c r="AW158">
        <v>2</v>
      </c>
      <c r="AX158">
        <v>275777847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ROUND(Y158*Source!I60*DO158,9)</f>
        <v>0</v>
      </c>
      <c r="CX158">
        <f>ROUND(Y158*Source!I60,9)</f>
        <v>0.31</v>
      </c>
      <c r="CY158">
        <f>AB158</f>
        <v>7.12</v>
      </c>
      <c r="CZ158">
        <f>AF158</f>
        <v>0.8</v>
      </c>
      <c r="DA158">
        <f>AJ158</f>
        <v>8.5</v>
      </c>
      <c r="DB158">
        <f>ROUND(ROUND(AT158*CZ158,2),6)</f>
        <v>0.25</v>
      </c>
      <c r="DC158">
        <f t="shared" si="29"/>
        <v>0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2.11</v>
      </c>
      <c r="DH158">
        <f>ROUND(ROUND(AG158*AK158,2)*CX158,2)</f>
        <v>0</v>
      </c>
      <c r="DI158">
        <f>ROUND(ROUND(AH158,2)*CX158,2)</f>
        <v>0</v>
      </c>
      <c r="DJ158">
        <f>DG158</f>
        <v>2.11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ROW(Source!A60)</f>
        <v>60</v>
      </c>
      <c r="B159">
        <v>275776602</v>
      </c>
      <c r="C159">
        <v>275777387</v>
      </c>
      <c r="D159">
        <v>224076091</v>
      </c>
      <c r="E159">
        <v>1</v>
      </c>
      <c r="F159">
        <v>1</v>
      </c>
      <c r="G159">
        <v>14</v>
      </c>
      <c r="H159">
        <v>2</v>
      </c>
      <c r="I159" t="s">
        <v>344</v>
      </c>
      <c r="J159" t="s">
        <v>345</v>
      </c>
      <c r="K159" t="s">
        <v>346</v>
      </c>
      <c r="L159">
        <v>1368</v>
      </c>
      <c r="N159">
        <v>1011</v>
      </c>
      <c r="O159" t="s">
        <v>258</v>
      </c>
      <c r="P159" t="s">
        <v>258</v>
      </c>
      <c r="Q159">
        <v>1</v>
      </c>
      <c r="W159">
        <v>0</v>
      </c>
      <c r="X159">
        <v>1418724707</v>
      </c>
      <c r="Y159">
        <f t="shared" si="28"/>
        <v>0.1</v>
      </c>
      <c r="AA159">
        <v>0</v>
      </c>
      <c r="AB159">
        <v>9.9600000000000009</v>
      </c>
      <c r="AC159">
        <v>0</v>
      </c>
      <c r="AD159">
        <v>0</v>
      </c>
      <c r="AE159">
        <v>0</v>
      </c>
      <c r="AF159">
        <v>1.1100000000000001</v>
      </c>
      <c r="AG159">
        <v>0</v>
      </c>
      <c r="AH159">
        <v>0</v>
      </c>
      <c r="AI159">
        <v>1</v>
      </c>
      <c r="AJ159">
        <v>8.57</v>
      </c>
      <c r="AK159">
        <v>29.39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275777848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ROUND(Y159*Source!I60*DO159,9)</f>
        <v>0</v>
      </c>
      <c r="CX159">
        <f>ROUND(Y159*Source!I60,9)</f>
        <v>0.1</v>
      </c>
      <c r="CY159">
        <f>AB159</f>
        <v>9.9600000000000009</v>
      </c>
      <c r="CZ159">
        <f>AF159</f>
        <v>1.1100000000000001</v>
      </c>
      <c r="DA159">
        <f>AJ159</f>
        <v>8.57</v>
      </c>
      <c r="DB159">
        <f>ROUND(ROUND(AT159*CZ159,2),6)</f>
        <v>0.11</v>
      </c>
      <c r="DC159">
        <f t="shared" si="29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0.95</v>
      </c>
      <c r="DH159">
        <f>ROUND(ROUND(AG159*AK159,2)*CX159,2)</f>
        <v>0</v>
      </c>
      <c r="DI159">
        <f>ROUND(ROUND(AH159,2)*CX159,2)</f>
        <v>0</v>
      </c>
      <c r="DJ159">
        <f>DG159</f>
        <v>0.95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ROW(Source!A60)</f>
        <v>60</v>
      </c>
      <c r="B160">
        <v>275776602</v>
      </c>
      <c r="C160">
        <v>275777387</v>
      </c>
      <c r="D160">
        <v>223928049</v>
      </c>
      <c r="E160">
        <v>14</v>
      </c>
      <c r="F160">
        <v>1</v>
      </c>
      <c r="G160">
        <v>14</v>
      </c>
      <c r="H160">
        <v>2</v>
      </c>
      <c r="I160" t="s">
        <v>300</v>
      </c>
      <c r="J160" t="s">
        <v>3</v>
      </c>
      <c r="K160" t="s">
        <v>301</v>
      </c>
      <c r="L160">
        <v>1344</v>
      </c>
      <c r="N160">
        <v>1008</v>
      </c>
      <c r="O160" t="s">
        <v>302</v>
      </c>
      <c r="P160" t="s">
        <v>302</v>
      </c>
      <c r="Q160">
        <v>1</v>
      </c>
      <c r="W160">
        <v>0</v>
      </c>
      <c r="X160">
        <v>-1180195794</v>
      </c>
      <c r="Y160">
        <f t="shared" si="28"/>
        <v>0.45</v>
      </c>
      <c r="AA160">
        <v>0</v>
      </c>
      <c r="AB160">
        <v>1.05</v>
      </c>
      <c r="AC160">
        <v>0</v>
      </c>
      <c r="AD160">
        <v>0</v>
      </c>
      <c r="AE160">
        <v>0</v>
      </c>
      <c r="AF160">
        <v>1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0.45</v>
      </c>
      <c r="AU160" t="s">
        <v>3</v>
      </c>
      <c r="AV160">
        <v>0</v>
      </c>
      <c r="AW160">
        <v>2</v>
      </c>
      <c r="AX160">
        <v>275777849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ROUND(Y160*Source!I60*DO160,9)</f>
        <v>0</v>
      </c>
      <c r="CX160">
        <f>ROUND(Y160*Source!I60,9)</f>
        <v>0.45</v>
      </c>
      <c r="CY160">
        <f>AB160</f>
        <v>1.05</v>
      </c>
      <c r="CZ160">
        <f>AF160</f>
        <v>1</v>
      </c>
      <c r="DA160">
        <f>AJ160</f>
        <v>1</v>
      </c>
      <c r="DB160">
        <f>ROUND(ROUND(AT160*CZ160,2),6)</f>
        <v>0.45</v>
      </c>
      <c r="DC160">
        <f t="shared" si="29"/>
        <v>0</v>
      </c>
      <c r="DD160" t="s">
        <v>3</v>
      </c>
      <c r="DE160" t="s">
        <v>3</v>
      </c>
      <c r="DF160">
        <f>ROUND(ROUND(AE160,2)*CX160,2)</f>
        <v>0</v>
      </c>
      <c r="DG160">
        <f>ROUND(ROUND(AF160,2)*CX160,2)</f>
        <v>0.45</v>
      </c>
      <c r="DH160">
        <f t="shared" ref="DH160:DH165" si="31">ROUND(ROUND(AG160,2)*CX160,2)</f>
        <v>0</v>
      </c>
      <c r="DI160">
        <f>ROUND(ROUND(AH160,2)*CX160,2)</f>
        <v>0</v>
      </c>
      <c r="DJ160">
        <f>DG160</f>
        <v>0.45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ROW(Source!A60)</f>
        <v>60</v>
      </c>
      <c r="B161">
        <v>275776602</v>
      </c>
      <c r="C161">
        <v>275777387</v>
      </c>
      <c r="D161">
        <v>82348919</v>
      </c>
      <c r="E161">
        <v>14</v>
      </c>
      <c r="F161">
        <v>1</v>
      </c>
      <c r="G161">
        <v>14</v>
      </c>
      <c r="H161">
        <v>3</v>
      </c>
      <c r="I161" t="s">
        <v>337</v>
      </c>
      <c r="J161" t="s">
        <v>3</v>
      </c>
      <c r="K161" t="s">
        <v>338</v>
      </c>
      <c r="L161">
        <v>1296</v>
      </c>
      <c r="N161">
        <v>1002</v>
      </c>
      <c r="O161" t="s">
        <v>283</v>
      </c>
      <c r="P161" t="s">
        <v>283</v>
      </c>
      <c r="Q161">
        <v>1</v>
      </c>
      <c r="W161">
        <v>0</v>
      </c>
      <c r="X161">
        <v>654822239</v>
      </c>
      <c r="Y161">
        <f t="shared" ref="Y161:Y175" si="32">AT161</f>
        <v>0.23855999999999999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0.23855999999999999</v>
      </c>
      <c r="AU161" t="s">
        <v>3</v>
      </c>
      <c r="AV161">
        <v>0</v>
      </c>
      <c r="AW161">
        <v>2</v>
      </c>
      <c r="AX161">
        <v>275777850</v>
      </c>
      <c r="AY161">
        <v>1</v>
      </c>
      <c r="AZ161">
        <v>2048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ROUND(Y161*Source!I60,9)</f>
        <v>0.23855999999999999</v>
      </c>
      <c r="CY161">
        <f>AA161</f>
        <v>0</v>
      </c>
      <c r="CZ161">
        <f>AE161</f>
        <v>0</v>
      </c>
      <c r="DA161">
        <f>AI161</f>
        <v>1</v>
      </c>
      <c r="DB161">
        <f>ROUND((ROUND(AT161*CZ161,2)*0),6)</f>
        <v>0</v>
      </c>
      <c r="DC161">
        <f t="shared" ref="DC161:DC175" si="33">ROUND(ROUND(AT161*AG161,2),6)</f>
        <v>0</v>
      </c>
      <c r="DD161" t="s">
        <v>22</v>
      </c>
      <c r="DE161" t="s">
        <v>3</v>
      </c>
      <c r="DF161">
        <f>ROUND((ROUND(AE161,2)*0)*CX161,2)</f>
        <v>0</v>
      </c>
      <c r="DG161">
        <f>ROUND((ROUND(AF161,2)*0)*CX161,2)</f>
        <v>0</v>
      </c>
      <c r="DH161">
        <f t="shared" si="31"/>
        <v>0</v>
      </c>
      <c r="DI161">
        <f>ROUND((ROUND(AH161,2)*0)*CX161,2)</f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ROW(Source!A60)</f>
        <v>60</v>
      </c>
      <c r="B162">
        <v>275776602</v>
      </c>
      <c r="C162">
        <v>275777387</v>
      </c>
      <c r="D162">
        <v>82348931</v>
      </c>
      <c r="E162">
        <v>14</v>
      </c>
      <c r="F162">
        <v>1</v>
      </c>
      <c r="G162">
        <v>14</v>
      </c>
      <c r="H162">
        <v>3</v>
      </c>
      <c r="I162" t="s">
        <v>347</v>
      </c>
      <c r="J162" t="s">
        <v>3</v>
      </c>
      <c r="K162" t="s">
        <v>348</v>
      </c>
      <c r="L162">
        <v>1346</v>
      </c>
      <c r="N162">
        <v>1009</v>
      </c>
      <c r="O162" t="s">
        <v>266</v>
      </c>
      <c r="P162" t="s">
        <v>266</v>
      </c>
      <c r="Q162">
        <v>1</v>
      </c>
      <c r="W162">
        <v>0</v>
      </c>
      <c r="X162">
        <v>-1896938233</v>
      </c>
      <c r="Y162">
        <f t="shared" si="32"/>
        <v>1.19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1.19</v>
      </c>
      <c r="AU162" t="s">
        <v>3</v>
      </c>
      <c r="AV162">
        <v>0</v>
      </c>
      <c r="AW162">
        <v>2</v>
      </c>
      <c r="AX162">
        <v>275777851</v>
      </c>
      <c r="AY162">
        <v>1</v>
      </c>
      <c r="AZ162">
        <v>2048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ROUND(Y162*Source!I60,9)</f>
        <v>1.19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ROUND((ROUND(AT162*CZ162,2)*0),6)</f>
        <v>0</v>
      </c>
      <c r="DC162">
        <f t="shared" si="33"/>
        <v>0</v>
      </c>
      <c r="DD162" t="s">
        <v>22</v>
      </c>
      <c r="DE162" t="s">
        <v>3</v>
      </c>
      <c r="DF162">
        <f>ROUND((ROUND(AE162,2)*0)*CX162,2)</f>
        <v>0</v>
      </c>
      <c r="DG162">
        <f>ROUND((ROUND(AF162,2)*0)*CX162,2)</f>
        <v>0</v>
      </c>
      <c r="DH162">
        <f t="shared" si="31"/>
        <v>0</v>
      </c>
      <c r="DI162">
        <f>ROUND((ROUND(AH162,2)*0)*CX162,2)</f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ROW(Source!A60)</f>
        <v>60</v>
      </c>
      <c r="B163">
        <v>275776602</v>
      </c>
      <c r="C163">
        <v>275777387</v>
      </c>
      <c r="D163">
        <v>82370395</v>
      </c>
      <c r="E163">
        <v>14</v>
      </c>
      <c r="F163">
        <v>1</v>
      </c>
      <c r="G163">
        <v>14</v>
      </c>
      <c r="H163">
        <v>3</v>
      </c>
      <c r="I163" t="s">
        <v>335</v>
      </c>
      <c r="J163" t="s">
        <v>3</v>
      </c>
      <c r="K163" t="s">
        <v>321</v>
      </c>
      <c r="L163">
        <v>1346</v>
      </c>
      <c r="N163">
        <v>1009</v>
      </c>
      <c r="O163" t="s">
        <v>266</v>
      </c>
      <c r="P163" t="s">
        <v>266</v>
      </c>
      <c r="Q163">
        <v>1</v>
      </c>
      <c r="W163">
        <v>0</v>
      </c>
      <c r="X163">
        <v>45810859</v>
      </c>
      <c r="Y163">
        <f t="shared" si="32"/>
        <v>4.3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4.3</v>
      </c>
      <c r="AU163" t="s">
        <v>3</v>
      </c>
      <c r="AV163">
        <v>0</v>
      </c>
      <c r="AW163">
        <v>2</v>
      </c>
      <c r="AX163">
        <v>275777852</v>
      </c>
      <c r="AY163">
        <v>1</v>
      </c>
      <c r="AZ163">
        <v>2048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ROUND(Y163*Source!I60,9)</f>
        <v>4.3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ROUND((ROUND(AT163*CZ163,2)*0),6)</f>
        <v>0</v>
      </c>
      <c r="DC163">
        <f t="shared" si="33"/>
        <v>0</v>
      </c>
      <c r="DD163" t="s">
        <v>22</v>
      </c>
      <c r="DE163" t="s">
        <v>3</v>
      </c>
      <c r="DF163">
        <f>ROUND((ROUND(AE163,2)*0)*CX163,2)</f>
        <v>0</v>
      </c>
      <c r="DG163">
        <f>ROUND((ROUND(AF163,2)*0)*CX163,2)</f>
        <v>0</v>
      </c>
      <c r="DH163">
        <f t="shared" si="31"/>
        <v>0</v>
      </c>
      <c r="DI163">
        <f>ROUND((ROUND(AH163,2)*0)*CX163,2)</f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ROW(Source!A60)</f>
        <v>60</v>
      </c>
      <c r="B164">
        <v>275776602</v>
      </c>
      <c r="C164">
        <v>275777387</v>
      </c>
      <c r="D164">
        <v>82370615</v>
      </c>
      <c r="E164">
        <v>14</v>
      </c>
      <c r="F164">
        <v>1</v>
      </c>
      <c r="G164">
        <v>14</v>
      </c>
      <c r="H164">
        <v>3</v>
      </c>
      <c r="I164" t="s">
        <v>270</v>
      </c>
      <c r="J164" t="s">
        <v>3</v>
      </c>
      <c r="K164" t="s">
        <v>349</v>
      </c>
      <c r="L164">
        <v>1346</v>
      </c>
      <c r="N164">
        <v>1009</v>
      </c>
      <c r="O164" t="s">
        <v>266</v>
      </c>
      <c r="P164" t="s">
        <v>266</v>
      </c>
      <c r="Q164">
        <v>1</v>
      </c>
      <c r="W164">
        <v>0</v>
      </c>
      <c r="X164">
        <v>-169731656</v>
      </c>
      <c r="Y164">
        <f t="shared" si="32"/>
        <v>2.97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2.97</v>
      </c>
      <c r="AU164" t="s">
        <v>3</v>
      </c>
      <c r="AV164">
        <v>0</v>
      </c>
      <c r="AW164">
        <v>2</v>
      </c>
      <c r="AX164">
        <v>275777853</v>
      </c>
      <c r="AY164">
        <v>1</v>
      </c>
      <c r="AZ164">
        <v>2048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ROUND(Y164*Source!I60,9)</f>
        <v>2.97</v>
      </c>
      <c r="CY164">
        <f>AA164</f>
        <v>0</v>
      </c>
      <c r="CZ164">
        <f>AE164</f>
        <v>0</v>
      </c>
      <c r="DA164">
        <f>AI164</f>
        <v>1</v>
      </c>
      <c r="DB164">
        <f>ROUND((ROUND(AT164*CZ164,2)*0),6)</f>
        <v>0</v>
      </c>
      <c r="DC164">
        <f t="shared" si="33"/>
        <v>0</v>
      </c>
      <c r="DD164" t="s">
        <v>22</v>
      </c>
      <c r="DE164" t="s">
        <v>3</v>
      </c>
      <c r="DF164">
        <f>ROUND((ROUND(AE164,2)*0)*CX164,2)</f>
        <v>0</v>
      </c>
      <c r="DG164">
        <f>ROUND((ROUND(AF164,2)*0)*CX164,2)</f>
        <v>0</v>
      </c>
      <c r="DH164">
        <f t="shared" si="31"/>
        <v>0</v>
      </c>
      <c r="DI164">
        <f>ROUND((ROUND(AH164,2)*0)*CX164,2)</f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ROW(Source!A61)</f>
        <v>61</v>
      </c>
      <c r="B165">
        <v>275776602</v>
      </c>
      <c r="C165">
        <v>275777424</v>
      </c>
      <c r="D165">
        <v>223927496</v>
      </c>
      <c r="E165">
        <v>14</v>
      </c>
      <c r="F165">
        <v>1</v>
      </c>
      <c r="G165">
        <v>14</v>
      </c>
      <c r="H165">
        <v>1</v>
      </c>
      <c r="I165" t="s">
        <v>252</v>
      </c>
      <c r="J165" t="s">
        <v>3</v>
      </c>
      <c r="K165" t="s">
        <v>253</v>
      </c>
      <c r="L165">
        <v>1191</v>
      </c>
      <c r="N165">
        <v>1013</v>
      </c>
      <c r="O165" t="s">
        <v>254</v>
      </c>
      <c r="P165" t="s">
        <v>254</v>
      </c>
      <c r="Q165">
        <v>1</v>
      </c>
      <c r="W165">
        <v>0</v>
      </c>
      <c r="X165">
        <v>476480486</v>
      </c>
      <c r="Y165">
        <f t="shared" si="32"/>
        <v>1.62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1.62</v>
      </c>
      <c r="AU165" t="s">
        <v>3</v>
      </c>
      <c r="AV165">
        <v>1</v>
      </c>
      <c r="AW165">
        <v>2</v>
      </c>
      <c r="AX165">
        <v>275777854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ROUND(AT165*Source!I61*AH165*AL165,2)</f>
        <v>0</v>
      </c>
      <c r="CV165">
        <f>ROUND(Y165*Source!I61,9)</f>
        <v>1.62</v>
      </c>
      <c r="CW165">
        <v>0</v>
      </c>
      <c r="CX165">
        <f>ROUND(Y165*Source!I61,9)</f>
        <v>1.62</v>
      </c>
      <c r="CY165">
        <f>AD165</f>
        <v>0</v>
      </c>
      <c r="CZ165">
        <f>AH165</f>
        <v>0</v>
      </c>
      <c r="DA165">
        <f>AL165</f>
        <v>1</v>
      </c>
      <c r="DB165">
        <f>ROUND(ROUND(AT165*CZ165,2),6)</f>
        <v>0</v>
      </c>
      <c r="DC165">
        <f t="shared" si="33"/>
        <v>0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0</v>
      </c>
      <c r="DH165">
        <f t="shared" si="31"/>
        <v>0</v>
      </c>
      <c r="DI165">
        <f>ROUND(ROUND(AH165,2)*CX165,2)</f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ROW(Source!A61)</f>
        <v>61</v>
      </c>
      <c r="B166">
        <v>275776602</v>
      </c>
      <c r="C166">
        <v>275777424</v>
      </c>
      <c r="D166">
        <v>224076090</v>
      </c>
      <c r="E166">
        <v>1</v>
      </c>
      <c r="F166">
        <v>1</v>
      </c>
      <c r="G166">
        <v>14</v>
      </c>
      <c r="H166">
        <v>2</v>
      </c>
      <c r="I166" t="s">
        <v>312</v>
      </c>
      <c r="J166" t="s">
        <v>313</v>
      </c>
      <c r="K166" t="s">
        <v>314</v>
      </c>
      <c r="L166">
        <v>1368</v>
      </c>
      <c r="N166">
        <v>1011</v>
      </c>
      <c r="O166" t="s">
        <v>258</v>
      </c>
      <c r="P166" t="s">
        <v>258</v>
      </c>
      <c r="Q166">
        <v>1</v>
      </c>
      <c r="W166">
        <v>0</v>
      </c>
      <c r="X166">
        <v>-1840684430</v>
      </c>
      <c r="Y166">
        <f t="shared" si="32"/>
        <v>0.31</v>
      </c>
      <c r="AA166">
        <v>0</v>
      </c>
      <c r="AB166">
        <v>7.12</v>
      </c>
      <c r="AC166">
        <v>0</v>
      </c>
      <c r="AD166">
        <v>0</v>
      </c>
      <c r="AE166">
        <v>0</v>
      </c>
      <c r="AF166">
        <v>0.8</v>
      </c>
      <c r="AG166">
        <v>0</v>
      </c>
      <c r="AH166">
        <v>0</v>
      </c>
      <c r="AI166">
        <v>1</v>
      </c>
      <c r="AJ166">
        <v>8.5</v>
      </c>
      <c r="AK166">
        <v>29.39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0.31</v>
      </c>
      <c r="AU166" t="s">
        <v>3</v>
      </c>
      <c r="AV166">
        <v>0</v>
      </c>
      <c r="AW166">
        <v>2</v>
      </c>
      <c r="AX166">
        <v>275777855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ROUND(Y166*Source!I61*DO166,9)</f>
        <v>0</v>
      </c>
      <c r="CX166">
        <f>ROUND(Y166*Source!I61,9)</f>
        <v>0.31</v>
      </c>
      <c r="CY166">
        <f>AB166</f>
        <v>7.12</v>
      </c>
      <c r="CZ166">
        <f>AF166</f>
        <v>0.8</v>
      </c>
      <c r="DA166">
        <f>AJ166</f>
        <v>8.5</v>
      </c>
      <c r="DB166">
        <f>ROUND(ROUND(AT166*CZ166,2),6)</f>
        <v>0.25</v>
      </c>
      <c r="DC166">
        <f t="shared" si="33"/>
        <v>0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2.11</v>
      </c>
      <c r="DH166">
        <f>ROUND(ROUND(AG166*AK166,2)*CX166,2)</f>
        <v>0</v>
      </c>
      <c r="DI166">
        <f>ROUND(ROUND(AH166,2)*CX166,2)</f>
        <v>0</v>
      </c>
      <c r="DJ166">
        <f>DG166</f>
        <v>2.11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ROW(Source!A61)</f>
        <v>61</v>
      </c>
      <c r="B167">
        <v>275776602</v>
      </c>
      <c r="C167">
        <v>275777424</v>
      </c>
      <c r="D167">
        <v>224076091</v>
      </c>
      <c r="E167">
        <v>1</v>
      </c>
      <c r="F167">
        <v>1</v>
      </c>
      <c r="G167">
        <v>14</v>
      </c>
      <c r="H167">
        <v>2</v>
      </c>
      <c r="I167" t="s">
        <v>344</v>
      </c>
      <c r="J167" t="s">
        <v>345</v>
      </c>
      <c r="K167" t="s">
        <v>346</v>
      </c>
      <c r="L167">
        <v>1368</v>
      </c>
      <c r="N167">
        <v>1011</v>
      </c>
      <c r="O167" t="s">
        <v>258</v>
      </c>
      <c r="P167" t="s">
        <v>258</v>
      </c>
      <c r="Q167">
        <v>1</v>
      </c>
      <c r="W167">
        <v>0</v>
      </c>
      <c r="X167">
        <v>1418724707</v>
      </c>
      <c r="Y167">
        <f t="shared" si="32"/>
        <v>0.1</v>
      </c>
      <c r="AA167">
        <v>0</v>
      </c>
      <c r="AB167">
        <v>9.9600000000000009</v>
      </c>
      <c r="AC167">
        <v>0</v>
      </c>
      <c r="AD167">
        <v>0</v>
      </c>
      <c r="AE167">
        <v>0</v>
      </c>
      <c r="AF167">
        <v>1.1100000000000001</v>
      </c>
      <c r="AG167">
        <v>0</v>
      </c>
      <c r="AH167">
        <v>0</v>
      </c>
      <c r="AI167">
        <v>1</v>
      </c>
      <c r="AJ167">
        <v>8.57</v>
      </c>
      <c r="AK167">
        <v>29.39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</v>
      </c>
      <c r="AU167" t="s">
        <v>3</v>
      </c>
      <c r="AV167">
        <v>0</v>
      </c>
      <c r="AW167">
        <v>2</v>
      </c>
      <c r="AX167">
        <v>275777856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ROUND(Y167*Source!I61*DO167,9)</f>
        <v>0</v>
      </c>
      <c r="CX167">
        <f>ROUND(Y167*Source!I61,9)</f>
        <v>0.1</v>
      </c>
      <c r="CY167">
        <f>AB167</f>
        <v>9.9600000000000009</v>
      </c>
      <c r="CZ167">
        <f>AF167</f>
        <v>1.1100000000000001</v>
      </c>
      <c r="DA167">
        <f>AJ167</f>
        <v>8.57</v>
      </c>
      <c r="DB167">
        <f>ROUND(ROUND(AT167*CZ167,2),6)</f>
        <v>0.11</v>
      </c>
      <c r="DC167">
        <f t="shared" si="33"/>
        <v>0</v>
      </c>
      <c r="DD167" t="s">
        <v>3</v>
      </c>
      <c r="DE167" t="s">
        <v>3</v>
      </c>
      <c r="DF167">
        <f>ROUND(ROUND(AE167,2)*CX167,2)</f>
        <v>0</v>
      </c>
      <c r="DG167">
        <f>ROUND(ROUND(AF167*AJ167,2)*CX167,2)</f>
        <v>0.95</v>
      </c>
      <c r="DH167">
        <f>ROUND(ROUND(AG167*AK167,2)*CX167,2)</f>
        <v>0</v>
      </c>
      <c r="DI167">
        <f>ROUND(ROUND(AH167,2)*CX167,2)</f>
        <v>0</v>
      </c>
      <c r="DJ167">
        <f>DG167</f>
        <v>0.95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ROW(Source!A61)</f>
        <v>61</v>
      </c>
      <c r="B168">
        <v>275776602</v>
      </c>
      <c r="C168">
        <v>275777424</v>
      </c>
      <c r="D168">
        <v>223928049</v>
      </c>
      <c r="E168">
        <v>14</v>
      </c>
      <c r="F168">
        <v>1</v>
      </c>
      <c r="G168">
        <v>14</v>
      </c>
      <c r="H168">
        <v>2</v>
      </c>
      <c r="I168" t="s">
        <v>300</v>
      </c>
      <c r="J168" t="s">
        <v>3</v>
      </c>
      <c r="K168" t="s">
        <v>301</v>
      </c>
      <c r="L168">
        <v>1344</v>
      </c>
      <c r="N168">
        <v>1008</v>
      </c>
      <c r="O168" t="s">
        <v>302</v>
      </c>
      <c r="P168" t="s">
        <v>302</v>
      </c>
      <c r="Q168">
        <v>1</v>
      </c>
      <c r="W168">
        <v>0</v>
      </c>
      <c r="X168">
        <v>-1180195794</v>
      </c>
      <c r="Y168">
        <f t="shared" si="32"/>
        <v>0.45</v>
      </c>
      <c r="AA168">
        <v>0</v>
      </c>
      <c r="AB168">
        <v>1.05</v>
      </c>
      <c r="AC168">
        <v>0</v>
      </c>
      <c r="AD168">
        <v>0</v>
      </c>
      <c r="AE168">
        <v>0</v>
      </c>
      <c r="AF168">
        <v>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0.45</v>
      </c>
      <c r="AU168" t="s">
        <v>3</v>
      </c>
      <c r="AV168">
        <v>0</v>
      </c>
      <c r="AW168">
        <v>2</v>
      </c>
      <c r="AX168">
        <v>275777857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ROUND(Y168*Source!I61*DO168,9)</f>
        <v>0</v>
      </c>
      <c r="CX168">
        <f>ROUND(Y168*Source!I61,9)</f>
        <v>0.45</v>
      </c>
      <c r="CY168">
        <f>AB168</f>
        <v>1.05</v>
      </c>
      <c r="CZ168">
        <f>AF168</f>
        <v>1</v>
      </c>
      <c r="DA168">
        <f>AJ168</f>
        <v>1</v>
      </c>
      <c r="DB168">
        <f>ROUND(ROUND(AT168*CZ168,2),6)</f>
        <v>0.45</v>
      </c>
      <c r="DC168">
        <f t="shared" si="33"/>
        <v>0</v>
      </c>
      <c r="DD168" t="s">
        <v>3</v>
      </c>
      <c r="DE168" t="s">
        <v>3</v>
      </c>
      <c r="DF168">
        <f>ROUND(ROUND(AE168,2)*CX168,2)</f>
        <v>0</v>
      </c>
      <c r="DG168">
        <f>ROUND(ROUND(AF168,2)*CX168,2)</f>
        <v>0.45</v>
      </c>
      <c r="DH168">
        <f t="shared" ref="DH168:DH174" si="34">ROUND(ROUND(AG168,2)*CX168,2)</f>
        <v>0</v>
      </c>
      <c r="DI168">
        <f>ROUND(ROUND(AH168,2)*CX168,2)</f>
        <v>0</v>
      </c>
      <c r="DJ168">
        <f>DG168</f>
        <v>0.45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ROW(Source!A61)</f>
        <v>61</v>
      </c>
      <c r="B169">
        <v>275776602</v>
      </c>
      <c r="C169">
        <v>275777424</v>
      </c>
      <c r="D169">
        <v>82348919</v>
      </c>
      <c r="E169">
        <v>14</v>
      </c>
      <c r="F169">
        <v>1</v>
      </c>
      <c r="G169">
        <v>14</v>
      </c>
      <c r="H169">
        <v>3</v>
      </c>
      <c r="I169" t="s">
        <v>337</v>
      </c>
      <c r="J169" t="s">
        <v>3</v>
      </c>
      <c r="K169" t="s">
        <v>338</v>
      </c>
      <c r="L169">
        <v>1296</v>
      </c>
      <c r="N169">
        <v>1002</v>
      </c>
      <c r="O169" t="s">
        <v>283</v>
      </c>
      <c r="P169" t="s">
        <v>283</v>
      </c>
      <c r="Q169">
        <v>1</v>
      </c>
      <c r="W169">
        <v>0</v>
      </c>
      <c r="X169">
        <v>654822239</v>
      </c>
      <c r="Y169">
        <f t="shared" si="32"/>
        <v>0.23855999999999999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0.23855999999999999</v>
      </c>
      <c r="AU169" t="s">
        <v>3</v>
      </c>
      <c r="AV169">
        <v>0</v>
      </c>
      <c r="AW169">
        <v>2</v>
      </c>
      <c r="AX169">
        <v>275777858</v>
      </c>
      <c r="AY169">
        <v>1</v>
      </c>
      <c r="AZ169">
        <v>2048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ROUND(Y169*Source!I61,9)</f>
        <v>0.23855999999999999</v>
      </c>
      <c r="CY169">
        <f>AA169</f>
        <v>0</v>
      </c>
      <c r="CZ169">
        <f>AE169</f>
        <v>0</v>
      </c>
      <c r="DA169">
        <f>AI169</f>
        <v>1</v>
      </c>
      <c r="DB169">
        <f>ROUND((ROUND(AT169*CZ169,2)*0),6)</f>
        <v>0</v>
      </c>
      <c r="DC169">
        <f t="shared" si="33"/>
        <v>0</v>
      </c>
      <c r="DD169" t="s">
        <v>22</v>
      </c>
      <c r="DE169" t="s">
        <v>3</v>
      </c>
      <c r="DF169">
        <f>ROUND((ROUND(AE169,2)*0)*CX169,2)</f>
        <v>0</v>
      </c>
      <c r="DG169">
        <f>ROUND((ROUND(AF169,2)*0)*CX169,2)</f>
        <v>0</v>
      </c>
      <c r="DH169">
        <f t="shared" si="34"/>
        <v>0</v>
      </c>
      <c r="DI169">
        <f>ROUND((ROUND(AH169,2)*0)*CX169,2)</f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ROW(Source!A61)</f>
        <v>61</v>
      </c>
      <c r="B170">
        <v>275776602</v>
      </c>
      <c r="C170">
        <v>275777424</v>
      </c>
      <c r="D170">
        <v>82348931</v>
      </c>
      <c r="E170">
        <v>14</v>
      </c>
      <c r="F170">
        <v>1</v>
      </c>
      <c r="G170">
        <v>14</v>
      </c>
      <c r="H170">
        <v>3</v>
      </c>
      <c r="I170" t="s">
        <v>347</v>
      </c>
      <c r="J170" t="s">
        <v>3</v>
      </c>
      <c r="K170" t="s">
        <v>348</v>
      </c>
      <c r="L170">
        <v>1346</v>
      </c>
      <c r="N170">
        <v>1009</v>
      </c>
      <c r="O170" t="s">
        <v>266</v>
      </c>
      <c r="P170" t="s">
        <v>266</v>
      </c>
      <c r="Q170">
        <v>1</v>
      </c>
      <c r="W170">
        <v>0</v>
      </c>
      <c r="X170">
        <v>-1896938233</v>
      </c>
      <c r="Y170">
        <f t="shared" si="32"/>
        <v>1.19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1.19</v>
      </c>
      <c r="AU170" t="s">
        <v>3</v>
      </c>
      <c r="AV170">
        <v>0</v>
      </c>
      <c r="AW170">
        <v>2</v>
      </c>
      <c r="AX170">
        <v>275777859</v>
      </c>
      <c r="AY170">
        <v>1</v>
      </c>
      <c r="AZ170">
        <v>2048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ROUND(Y170*Source!I61,9)</f>
        <v>1.19</v>
      </c>
      <c r="CY170">
        <f>AA170</f>
        <v>0</v>
      </c>
      <c r="CZ170">
        <f>AE170</f>
        <v>0</v>
      </c>
      <c r="DA170">
        <f>AI170</f>
        <v>1</v>
      </c>
      <c r="DB170">
        <f>ROUND((ROUND(AT170*CZ170,2)*0),6)</f>
        <v>0</v>
      </c>
      <c r="DC170">
        <f t="shared" si="33"/>
        <v>0</v>
      </c>
      <c r="DD170" t="s">
        <v>22</v>
      </c>
      <c r="DE170" t="s">
        <v>3</v>
      </c>
      <c r="DF170">
        <f>ROUND((ROUND(AE170,2)*0)*CX170,2)</f>
        <v>0</v>
      </c>
      <c r="DG170">
        <f>ROUND((ROUND(AF170,2)*0)*CX170,2)</f>
        <v>0</v>
      </c>
      <c r="DH170">
        <f t="shared" si="34"/>
        <v>0</v>
      </c>
      <c r="DI170">
        <f>ROUND((ROUND(AH170,2)*0)*CX170,2)</f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ROW(Source!A61)</f>
        <v>61</v>
      </c>
      <c r="B171">
        <v>275776602</v>
      </c>
      <c r="C171">
        <v>275777424</v>
      </c>
      <c r="D171">
        <v>82370395</v>
      </c>
      <c r="E171">
        <v>14</v>
      </c>
      <c r="F171">
        <v>1</v>
      </c>
      <c r="G171">
        <v>14</v>
      </c>
      <c r="H171">
        <v>3</v>
      </c>
      <c r="I171" t="s">
        <v>335</v>
      </c>
      <c r="J171" t="s">
        <v>3</v>
      </c>
      <c r="K171" t="s">
        <v>321</v>
      </c>
      <c r="L171">
        <v>1346</v>
      </c>
      <c r="N171">
        <v>1009</v>
      </c>
      <c r="O171" t="s">
        <v>266</v>
      </c>
      <c r="P171" t="s">
        <v>266</v>
      </c>
      <c r="Q171">
        <v>1</v>
      </c>
      <c r="W171">
        <v>0</v>
      </c>
      <c r="X171">
        <v>45810859</v>
      </c>
      <c r="Y171">
        <f t="shared" si="32"/>
        <v>4.3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4.3</v>
      </c>
      <c r="AU171" t="s">
        <v>3</v>
      </c>
      <c r="AV171">
        <v>0</v>
      </c>
      <c r="AW171">
        <v>2</v>
      </c>
      <c r="AX171">
        <v>275777860</v>
      </c>
      <c r="AY171">
        <v>1</v>
      </c>
      <c r="AZ171">
        <v>2048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ROUND(Y171*Source!I61,9)</f>
        <v>4.3</v>
      </c>
      <c r="CY171">
        <f>AA171</f>
        <v>0</v>
      </c>
      <c r="CZ171">
        <f>AE171</f>
        <v>0</v>
      </c>
      <c r="DA171">
        <f>AI171</f>
        <v>1</v>
      </c>
      <c r="DB171">
        <f>ROUND((ROUND(AT171*CZ171,2)*0),6)</f>
        <v>0</v>
      </c>
      <c r="DC171">
        <f t="shared" si="33"/>
        <v>0</v>
      </c>
      <c r="DD171" t="s">
        <v>22</v>
      </c>
      <c r="DE171" t="s">
        <v>3</v>
      </c>
      <c r="DF171">
        <f>ROUND((ROUND(AE171,2)*0)*CX171,2)</f>
        <v>0</v>
      </c>
      <c r="DG171">
        <f>ROUND((ROUND(AF171,2)*0)*CX171,2)</f>
        <v>0</v>
      </c>
      <c r="DH171">
        <f t="shared" si="34"/>
        <v>0</v>
      </c>
      <c r="DI171">
        <f>ROUND((ROUND(AH171,2)*0)*CX171,2)</f>
        <v>0</v>
      </c>
      <c r="DJ171">
        <f>DF171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ROW(Source!A61)</f>
        <v>61</v>
      </c>
      <c r="B172">
        <v>275776602</v>
      </c>
      <c r="C172">
        <v>275777424</v>
      </c>
      <c r="D172">
        <v>82370615</v>
      </c>
      <c r="E172">
        <v>14</v>
      </c>
      <c r="F172">
        <v>1</v>
      </c>
      <c r="G172">
        <v>14</v>
      </c>
      <c r="H172">
        <v>3</v>
      </c>
      <c r="I172" t="s">
        <v>270</v>
      </c>
      <c r="J172" t="s">
        <v>3</v>
      </c>
      <c r="K172" t="s">
        <v>349</v>
      </c>
      <c r="L172">
        <v>1346</v>
      </c>
      <c r="N172">
        <v>1009</v>
      </c>
      <c r="O172" t="s">
        <v>266</v>
      </c>
      <c r="P172" t="s">
        <v>266</v>
      </c>
      <c r="Q172">
        <v>1</v>
      </c>
      <c r="W172">
        <v>0</v>
      </c>
      <c r="X172">
        <v>-169731656</v>
      </c>
      <c r="Y172">
        <f t="shared" si="32"/>
        <v>2.97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2.97</v>
      </c>
      <c r="AU172" t="s">
        <v>3</v>
      </c>
      <c r="AV172">
        <v>0</v>
      </c>
      <c r="AW172">
        <v>2</v>
      </c>
      <c r="AX172">
        <v>275777861</v>
      </c>
      <c r="AY172">
        <v>1</v>
      </c>
      <c r="AZ172">
        <v>2048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ROUND(Y172*Source!I61,9)</f>
        <v>2.97</v>
      </c>
      <c r="CY172">
        <f>AA172</f>
        <v>0</v>
      </c>
      <c r="CZ172">
        <f>AE172</f>
        <v>0</v>
      </c>
      <c r="DA172">
        <f>AI172</f>
        <v>1</v>
      </c>
      <c r="DB172">
        <f>ROUND((ROUND(AT172*CZ172,2)*0),6)</f>
        <v>0</v>
      </c>
      <c r="DC172">
        <f t="shared" si="33"/>
        <v>0</v>
      </c>
      <c r="DD172" t="s">
        <v>22</v>
      </c>
      <c r="DE172" t="s">
        <v>3</v>
      </c>
      <c r="DF172">
        <f>ROUND((ROUND(AE172,2)*0)*CX172,2)</f>
        <v>0</v>
      </c>
      <c r="DG172">
        <f>ROUND((ROUND(AF172,2)*0)*CX172,2)</f>
        <v>0</v>
      </c>
      <c r="DH172">
        <f t="shared" si="34"/>
        <v>0</v>
      </c>
      <c r="DI172">
        <f>ROUND((ROUND(AH172,2)*0)*CX172,2)</f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ROW(Source!A61)</f>
        <v>61</v>
      </c>
      <c r="B173">
        <v>275776602</v>
      </c>
      <c r="C173">
        <v>275777424</v>
      </c>
      <c r="D173">
        <v>82375082</v>
      </c>
      <c r="E173">
        <v>14</v>
      </c>
      <c r="F173">
        <v>1</v>
      </c>
      <c r="G173">
        <v>14</v>
      </c>
      <c r="H173">
        <v>3</v>
      </c>
      <c r="I173" t="s">
        <v>350</v>
      </c>
      <c r="J173" t="s">
        <v>3</v>
      </c>
      <c r="K173" t="s">
        <v>351</v>
      </c>
      <c r="L173">
        <v>1327</v>
      </c>
      <c r="N173">
        <v>1005</v>
      </c>
      <c r="O173" t="s">
        <v>53</v>
      </c>
      <c r="P173" t="s">
        <v>53</v>
      </c>
      <c r="Q173">
        <v>1</v>
      </c>
      <c r="W173">
        <v>0</v>
      </c>
      <c r="X173">
        <v>-367765642</v>
      </c>
      <c r="Y173">
        <f t="shared" si="32"/>
        <v>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1</v>
      </c>
      <c r="AU173" t="s">
        <v>3</v>
      </c>
      <c r="AV173">
        <v>0</v>
      </c>
      <c r="AW173">
        <v>2</v>
      </c>
      <c r="AX173">
        <v>275777862</v>
      </c>
      <c r="AY173">
        <v>1</v>
      </c>
      <c r="AZ173">
        <v>2048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ROUND(Y173*Source!I61,9)</f>
        <v>1</v>
      </c>
      <c r="CY173">
        <f>AA173</f>
        <v>0</v>
      </c>
      <c r="CZ173">
        <f>AE173</f>
        <v>0</v>
      </c>
      <c r="DA173">
        <f>AI173</f>
        <v>1</v>
      </c>
      <c r="DB173">
        <f>ROUND((ROUND(AT173*CZ173,2)*0),6)</f>
        <v>0</v>
      </c>
      <c r="DC173">
        <f t="shared" si="33"/>
        <v>0</v>
      </c>
      <c r="DD173" t="s">
        <v>22</v>
      </c>
      <c r="DE173" t="s">
        <v>3</v>
      </c>
      <c r="DF173">
        <f>ROUND((ROUND(AE173,2)*0)*CX173,2)</f>
        <v>0</v>
      </c>
      <c r="DG173">
        <f>ROUND((ROUND(AF173,2)*0)*CX173,2)</f>
        <v>0</v>
      </c>
      <c r="DH173">
        <f t="shared" si="34"/>
        <v>0</v>
      </c>
      <c r="DI173">
        <f>ROUND((ROUND(AH173,2)*0)*CX173,2)</f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ROW(Source!A62)</f>
        <v>62</v>
      </c>
      <c r="B174">
        <v>275776602</v>
      </c>
      <c r="C174">
        <v>275777465</v>
      </c>
      <c r="D174">
        <v>223927496</v>
      </c>
      <c r="E174">
        <v>14</v>
      </c>
      <c r="F174">
        <v>1</v>
      </c>
      <c r="G174">
        <v>14</v>
      </c>
      <c r="H174">
        <v>1</v>
      </c>
      <c r="I174" t="s">
        <v>252</v>
      </c>
      <c r="J174" t="s">
        <v>3</v>
      </c>
      <c r="K174" t="s">
        <v>253</v>
      </c>
      <c r="L174">
        <v>1191</v>
      </c>
      <c r="N174">
        <v>1013</v>
      </c>
      <c r="O174" t="s">
        <v>254</v>
      </c>
      <c r="P174" t="s">
        <v>254</v>
      </c>
      <c r="Q174">
        <v>1</v>
      </c>
      <c r="W174">
        <v>0</v>
      </c>
      <c r="X174">
        <v>476480486</v>
      </c>
      <c r="Y174">
        <f t="shared" si="32"/>
        <v>10.92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10.92</v>
      </c>
      <c r="AU174" t="s">
        <v>3</v>
      </c>
      <c r="AV174">
        <v>1</v>
      </c>
      <c r="AW174">
        <v>2</v>
      </c>
      <c r="AX174">
        <v>275777863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ROUND(AT174*Source!I62*AH174*AL174,2)</f>
        <v>0</v>
      </c>
      <c r="CV174">
        <f>ROUND(Y174*Source!I62,9)</f>
        <v>10.92</v>
      </c>
      <c r="CW174">
        <v>0</v>
      </c>
      <c r="CX174">
        <f>ROUND(Y174*Source!I62,9)</f>
        <v>10.92</v>
      </c>
      <c r="CY174">
        <f>AD174</f>
        <v>0</v>
      </c>
      <c r="CZ174">
        <f>AH174</f>
        <v>0</v>
      </c>
      <c r="DA174">
        <f>AL174</f>
        <v>1</v>
      </c>
      <c r="DB174">
        <f>ROUND(ROUND(AT174*CZ174,2),6)</f>
        <v>0</v>
      </c>
      <c r="DC174">
        <f t="shared" si="33"/>
        <v>0</v>
      </c>
      <c r="DD174" t="s">
        <v>3</v>
      </c>
      <c r="DE174" t="s">
        <v>3</v>
      </c>
      <c r="DF174">
        <f>ROUND(ROUND(AE174,2)*CX174,2)</f>
        <v>0</v>
      </c>
      <c r="DG174">
        <f>ROUND(ROUND(AF174,2)*CX174,2)</f>
        <v>0</v>
      </c>
      <c r="DH174">
        <f t="shared" si="34"/>
        <v>0</v>
      </c>
      <c r="DI174">
        <f>ROUND(ROUND(AH174,2)*CX174,2)</f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ROW(Source!A62)</f>
        <v>62</v>
      </c>
      <c r="B175">
        <v>275776602</v>
      </c>
      <c r="C175">
        <v>275777465</v>
      </c>
      <c r="D175">
        <v>224075992</v>
      </c>
      <c r="E175">
        <v>1</v>
      </c>
      <c r="F175">
        <v>1</v>
      </c>
      <c r="G175">
        <v>14</v>
      </c>
      <c r="H175">
        <v>2</v>
      </c>
      <c r="I175" t="s">
        <v>352</v>
      </c>
      <c r="J175" t="s">
        <v>353</v>
      </c>
      <c r="K175" t="s">
        <v>354</v>
      </c>
      <c r="L175">
        <v>1368</v>
      </c>
      <c r="N175">
        <v>1011</v>
      </c>
      <c r="O175" t="s">
        <v>258</v>
      </c>
      <c r="P175" t="s">
        <v>258</v>
      </c>
      <c r="Q175">
        <v>1</v>
      </c>
      <c r="W175">
        <v>0</v>
      </c>
      <c r="X175">
        <v>1910414191</v>
      </c>
      <c r="Y175">
        <f t="shared" si="32"/>
        <v>1.47</v>
      </c>
      <c r="AA175">
        <v>0</v>
      </c>
      <c r="AB175">
        <v>661.24</v>
      </c>
      <c r="AC175">
        <v>388.33</v>
      </c>
      <c r="AD175">
        <v>0</v>
      </c>
      <c r="AE175">
        <v>0</v>
      </c>
      <c r="AF175">
        <v>43.95</v>
      </c>
      <c r="AG175">
        <v>12.62</v>
      </c>
      <c r="AH175">
        <v>0</v>
      </c>
      <c r="AI175">
        <v>1</v>
      </c>
      <c r="AJ175">
        <v>14.37</v>
      </c>
      <c r="AK175">
        <v>29.39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1.47</v>
      </c>
      <c r="AU175" t="s">
        <v>3</v>
      </c>
      <c r="AV175">
        <v>0</v>
      </c>
      <c r="AW175">
        <v>2</v>
      </c>
      <c r="AX175">
        <v>275777864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ROUND(Y175*Source!I62*DO175,9)</f>
        <v>0</v>
      </c>
      <c r="CX175">
        <f>ROUND(Y175*Source!I62,9)</f>
        <v>1.47</v>
      </c>
      <c r="CY175">
        <f>AB175</f>
        <v>661.24</v>
      </c>
      <c r="CZ175">
        <f>AF175</f>
        <v>43.95</v>
      </c>
      <c r="DA175">
        <f>AJ175</f>
        <v>14.37</v>
      </c>
      <c r="DB175">
        <f>ROUND(ROUND(AT175*CZ175,2),6)</f>
        <v>64.61</v>
      </c>
      <c r="DC175">
        <f t="shared" si="33"/>
        <v>18.55</v>
      </c>
      <c r="DD175" t="s">
        <v>3</v>
      </c>
      <c r="DE175" t="s">
        <v>3</v>
      </c>
      <c r="DF175">
        <f>ROUND(ROUND(AE175,2)*CX175,2)</f>
        <v>0</v>
      </c>
      <c r="DG175">
        <f>ROUND(ROUND(AF175*AJ175,2)*CX175,2)</f>
        <v>928.39</v>
      </c>
      <c r="DH175">
        <f>ROUND(ROUND(AG175*AK175,2)*CX175,2)</f>
        <v>545.22</v>
      </c>
      <c r="DI175">
        <f>ROUND(ROUND(AH175,2)*CX175,2)</f>
        <v>0</v>
      </c>
      <c r="DJ175">
        <f>DG175</f>
        <v>928.39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275777690</v>
      </c>
      <c r="C1">
        <v>275776724</v>
      </c>
      <c r="D1">
        <v>223927496</v>
      </c>
      <c r="E1">
        <v>14</v>
      </c>
      <c r="F1">
        <v>1</v>
      </c>
      <c r="G1">
        <v>14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645.5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645.5</v>
      </c>
      <c r="AH1">
        <v>2</v>
      </c>
      <c r="AI1">
        <v>275777690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275777691</v>
      </c>
      <c r="C2">
        <v>275776724</v>
      </c>
      <c r="D2">
        <v>224076027</v>
      </c>
      <c r="E2">
        <v>1</v>
      </c>
      <c r="F2">
        <v>1</v>
      </c>
      <c r="G2">
        <v>14</v>
      </c>
      <c r="H2">
        <v>2</v>
      </c>
      <c r="I2" t="s">
        <v>255</v>
      </c>
      <c r="J2" t="s">
        <v>256</v>
      </c>
      <c r="K2" t="s">
        <v>257</v>
      </c>
      <c r="L2">
        <v>1368</v>
      </c>
      <c r="N2">
        <v>1011</v>
      </c>
      <c r="O2" t="s">
        <v>258</v>
      </c>
      <c r="P2" t="s">
        <v>258</v>
      </c>
      <c r="Q2">
        <v>1</v>
      </c>
      <c r="X2">
        <v>20</v>
      </c>
      <c r="Y2">
        <v>0</v>
      </c>
      <c r="Z2">
        <v>0.77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20</v>
      </c>
      <c r="AH2">
        <v>2</v>
      </c>
      <c r="AI2">
        <v>275777691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275777692</v>
      </c>
      <c r="C3">
        <v>275776724</v>
      </c>
      <c r="D3">
        <v>82377658</v>
      </c>
      <c r="E3">
        <v>1</v>
      </c>
      <c r="F3">
        <v>1</v>
      </c>
      <c r="G3">
        <v>14</v>
      </c>
      <c r="H3">
        <v>3</v>
      </c>
      <c r="I3" t="s">
        <v>259</v>
      </c>
      <c r="J3" t="s">
        <v>260</v>
      </c>
      <c r="K3" t="s">
        <v>261</v>
      </c>
      <c r="L3">
        <v>1339</v>
      </c>
      <c r="N3">
        <v>1007</v>
      </c>
      <c r="O3" t="s">
        <v>262</v>
      </c>
      <c r="P3" t="s">
        <v>262</v>
      </c>
      <c r="Q3">
        <v>1</v>
      </c>
      <c r="X3">
        <v>2.5499999999999998</v>
      </c>
      <c r="Y3">
        <v>7.07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</v>
      </c>
      <c r="AH3">
        <v>2</v>
      </c>
      <c r="AI3">
        <v>275777692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275777693</v>
      </c>
      <c r="C4">
        <v>275776724</v>
      </c>
      <c r="D4">
        <v>195632354</v>
      </c>
      <c r="E4">
        <v>1</v>
      </c>
      <c r="F4">
        <v>1</v>
      </c>
      <c r="G4">
        <v>14</v>
      </c>
      <c r="H4">
        <v>3</v>
      </c>
      <c r="I4" t="s">
        <v>263</v>
      </c>
      <c r="J4" t="s">
        <v>264</v>
      </c>
      <c r="K4" t="s">
        <v>265</v>
      </c>
      <c r="L4">
        <v>1346</v>
      </c>
      <c r="N4">
        <v>1009</v>
      </c>
      <c r="O4" t="s">
        <v>266</v>
      </c>
      <c r="P4" t="s">
        <v>266</v>
      </c>
      <c r="Q4">
        <v>1</v>
      </c>
      <c r="X4">
        <v>2</v>
      </c>
      <c r="Y4">
        <v>72.87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</v>
      </c>
      <c r="AH4">
        <v>2</v>
      </c>
      <c r="AI4">
        <v>275777693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275777694</v>
      </c>
      <c r="C5">
        <v>275776724</v>
      </c>
      <c r="D5">
        <v>82378141</v>
      </c>
      <c r="E5">
        <v>1</v>
      </c>
      <c r="F5">
        <v>1</v>
      </c>
      <c r="G5">
        <v>14</v>
      </c>
      <c r="H5">
        <v>3</v>
      </c>
      <c r="I5" t="s">
        <v>267</v>
      </c>
      <c r="J5" t="s">
        <v>268</v>
      </c>
      <c r="K5" t="s">
        <v>269</v>
      </c>
      <c r="L5">
        <v>1327</v>
      </c>
      <c r="N5">
        <v>1005</v>
      </c>
      <c r="O5" t="s">
        <v>53</v>
      </c>
      <c r="P5" t="s">
        <v>53</v>
      </c>
      <c r="Q5">
        <v>1</v>
      </c>
      <c r="X5">
        <v>120</v>
      </c>
      <c r="Y5">
        <v>7.39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275777694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275777695</v>
      </c>
      <c r="C6">
        <v>275776724</v>
      </c>
      <c r="D6">
        <v>82370605</v>
      </c>
      <c r="E6">
        <v>14</v>
      </c>
      <c r="F6">
        <v>1</v>
      </c>
      <c r="G6">
        <v>14</v>
      </c>
      <c r="H6">
        <v>3</v>
      </c>
      <c r="I6" t="s">
        <v>270</v>
      </c>
      <c r="J6" t="s">
        <v>3</v>
      </c>
      <c r="K6" t="s">
        <v>271</v>
      </c>
      <c r="L6">
        <v>1346</v>
      </c>
      <c r="N6">
        <v>1009</v>
      </c>
      <c r="O6" t="s">
        <v>266</v>
      </c>
      <c r="P6" t="s">
        <v>266</v>
      </c>
      <c r="Q6">
        <v>1</v>
      </c>
      <c r="X6">
        <v>508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22</v>
      </c>
      <c r="AG6">
        <v>0</v>
      </c>
      <c r="AH6">
        <v>2</v>
      </c>
      <c r="AI6">
        <v>275777695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275777696</v>
      </c>
      <c r="C7">
        <v>275776749</v>
      </c>
      <c r="D7">
        <v>223927496</v>
      </c>
      <c r="E7">
        <v>14</v>
      </c>
      <c r="F7">
        <v>1</v>
      </c>
      <c r="G7">
        <v>14</v>
      </c>
      <c r="H7">
        <v>1</v>
      </c>
      <c r="I7" t="s">
        <v>252</v>
      </c>
      <c r="J7" t="s">
        <v>3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186.3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186.3</v>
      </c>
      <c r="AH7">
        <v>2</v>
      </c>
      <c r="AI7">
        <v>275777696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275777697</v>
      </c>
      <c r="C8">
        <v>275776749</v>
      </c>
      <c r="D8">
        <v>224076027</v>
      </c>
      <c r="E8">
        <v>1</v>
      </c>
      <c r="F8">
        <v>1</v>
      </c>
      <c r="G8">
        <v>14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258</v>
      </c>
      <c r="P8" t="s">
        <v>258</v>
      </c>
      <c r="Q8">
        <v>1</v>
      </c>
      <c r="X8">
        <v>30</v>
      </c>
      <c r="Y8">
        <v>0</v>
      </c>
      <c r="Z8">
        <v>0.77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30</v>
      </c>
      <c r="AH8">
        <v>2</v>
      </c>
      <c r="AI8">
        <v>275777697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275777698</v>
      </c>
      <c r="C9">
        <v>275776749</v>
      </c>
      <c r="D9">
        <v>82377658</v>
      </c>
      <c r="E9">
        <v>1</v>
      </c>
      <c r="F9">
        <v>1</v>
      </c>
      <c r="G9">
        <v>14</v>
      </c>
      <c r="H9">
        <v>3</v>
      </c>
      <c r="I9" t="s">
        <v>259</v>
      </c>
      <c r="J9" t="s">
        <v>260</v>
      </c>
      <c r="K9" t="s">
        <v>261</v>
      </c>
      <c r="L9">
        <v>1339</v>
      </c>
      <c r="N9">
        <v>1007</v>
      </c>
      <c r="O9" t="s">
        <v>262</v>
      </c>
      <c r="P9" t="s">
        <v>262</v>
      </c>
      <c r="Q9">
        <v>1</v>
      </c>
      <c r="X9">
        <v>1.4079999999999999</v>
      </c>
      <c r="Y9">
        <v>7.07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275777698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275777699</v>
      </c>
      <c r="C10">
        <v>275776749</v>
      </c>
      <c r="D10">
        <v>195632354</v>
      </c>
      <c r="E10">
        <v>1</v>
      </c>
      <c r="F10">
        <v>1</v>
      </c>
      <c r="G10">
        <v>14</v>
      </c>
      <c r="H10">
        <v>3</v>
      </c>
      <c r="I10" t="s">
        <v>263</v>
      </c>
      <c r="J10" t="s">
        <v>264</v>
      </c>
      <c r="K10" t="s">
        <v>265</v>
      </c>
      <c r="L10">
        <v>1346</v>
      </c>
      <c r="N10">
        <v>1009</v>
      </c>
      <c r="O10" t="s">
        <v>266</v>
      </c>
      <c r="P10" t="s">
        <v>266</v>
      </c>
      <c r="Q10">
        <v>1</v>
      </c>
      <c r="X10">
        <v>2</v>
      </c>
      <c r="Y10">
        <v>72.87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</v>
      </c>
      <c r="AH10">
        <v>2</v>
      </c>
      <c r="AI10">
        <v>275777699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275777700</v>
      </c>
      <c r="C11">
        <v>275776749</v>
      </c>
      <c r="D11">
        <v>82378141</v>
      </c>
      <c r="E11">
        <v>1</v>
      </c>
      <c r="F11">
        <v>1</v>
      </c>
      <c r="G11">
        <v>14</v>
      </c>
      <c r="H11">
        <v>3</v>
      </c>
      <c r="I11" t="s">
        <v>267</v>
      </c>
      <c r="J11" t="s">
        <v>268</v>
      </c>
      <c r="K11" t="s">
        <v>269</v>
      </c>
      <c r="L11">
        <v>1327</v>
      </c>
      <c r="N11">
        <v>1005</v>
      </c>
      <c r="O11" t="s">
        <v>53</v>
      </c>
      <c r="P11" t="s">
        <v>53</v>
      </c>
      <c r="Q11">
        <v>1</v>
      </c>
      <c r="X11">
        <v>30</v>
      </c>
      <c r="Y11">
        <v>7.39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</v>
      </c>
      <c r="AH11">
        <v>2</v>
      </c>
      <c r="AI11">
        <v>275777700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275777701</v>
      </c>
      <c r="C12">
        <v>275776749</v>
      </c>
      <c r="D12">
        <v>82370605</v>
      </c>
      <c r="E12">
        <v>14</v>
      </c>
      <c r="F12">
        <v>1</v>
      </c>
      <c r="G12">
        <v>14</v>
      </c>
      <c r="H12">
        <v>3</v>
      </c>
      <c r="I12" t="s">
        <v>270</v>
      </c>
      <c r="J12" t="s">
        <v>3</v>
      </c>
      <c r="K12" t="s">
        <v>271</v>
      </c>
      <c r="L12">
        <v>1346</v>
      </c>
      <c r="N12">
        <v>1009</v>
      </c>
      <c r="O12" t="s">
        <v>266</v>
      </c>
      <c r="P12" t="s">
        <v>266</v>
      </c>
      <c r="Q12">
        <v>1</v>
      </c>
      <c r="X12">
        <v>192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275777701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275777702</v>
      </c>
      <c r="C13">
        <v>275776774</v>
      </c>
      <c r="D13">
        <v>223927496</v>
      </c>
      <c r="E13">
        <v>14</v>
      </c>
      <c r="F13">
        <v>1</v>
      </c>
      <c r="G13">
        <v>14</v>
      </c>
      <c r="H13">
        <v>1</v>
      </c>
      <c r="I13" t="s">
        <v>252</v>
      </c>
      <c r="J13" t="s">
        <v>3</v>
      </c>
      <c r="K13" t="s">
        <v>253</v>
      </c>
      <c r="L13">
        <v>1191</v>
      </c>
      <c r="N13">
        <v>1013</v>
      </c>
      <c r="O13" t="s">
        <v>254</v>
      </c>
      <c r="P13" t="s">
        <v>254</v>
      </c>
      <c r="Q13">
        <v>1</v>
      </c>
      <c r="X13">
        <v>0.49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0.49</v>
      </c>
      <c r="AH13">
        <v>2</v>
      </c>
      <c r="AI13">
        <v>275777702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275777703</v>
      </c>
      <c r="C14">
        <v>275776774</v>
      </c>
      <c r="D14">
        <v>224076027</v>
      </c>
      <c r="E14">
        <v>1</v>
      </c>
      <c r="F14">
        <v>1</v>
      </c>
      <c r="G14">
        <v>14</v>
      </c>
      <c r="H14">
        <v>2</v>
      </c>
      <c r="I14" t="s">
        <v>255</v>
      </c>
      <c r="J14" t="s">
        <v>256</v>
      </c>
      <c r="K14" t="s">
        <v>257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X14">
        <v>0.21</v>
      </c>
      <c r="Y14">
        <v>0</v>
      </c>
      <c r="Z14">
        <v>0.77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0.21</v>
      </c>
      <c r="AH14">
        <v>2</v>
      </c>
      <c r="AI14">
        <v>275777703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275777704</v>
      </c>
      <c r="C15">
        <v>275776774</v>
      </c>
      <c r="D15">
        <v>82377658</v>
      </c>
      <c r="E15">
        <v>1</v>
      </c>
      <c r="F15">
        <v>1</v>
      </c>
      <c r="G15">
        <v>14</v>
      </c>
      <c r="H15">
        <v>3</v>
      </c>
      <c r="I15" t="s">
        <v>259</v>
      </c>
      <c r="J15" t="s">
        <v>260</v>
      </c>
      <c r="K15" t="s">
        <v>261</v>
      </c>
      <c r="L15">
        <v>1339</v>
      </c>
      <c r="N15">
        <v>1007</v>
      </c>
      <c r="O15" t="s">
        <v>262</v>
      </c>
      <c r="P15" t="s">
        <v>262</v>
      </c>
      <c r="Q15">
        <v>1</v>
      </c>
      <c r="X15">
        <v>6.9999999999999999E-4</v>
      </c>
      <c r="Y15">
        <v>7.07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275777704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275777705</v>
      </c>
      <c r="C16">
        <v>275776774</v>
      </c>
      <c r="D16">
        <v>82365098</v>
      </c>
      <c r="E16">
        <v>14</v>
      </c>
      <c r="F16">
        <v>1</v>
      </c>
      <c r="G16">
        <v>14</v>
      </c>
      <c r="H16">
        <v>3</v>
      </c>
      <c r="I16" t="s">
        <v>272</v>
      </c>
      <c r="J16" t="s">
        <v>3</v>
      </c>
      <c r="K16" t="s">
        <v>273</v>
      </c>
      <c r="L16">
        <v>235684255</v>
      </c>
      <c r="N16">
        <v>1010</v>
      </c>
      <c r="O16" t="s">
        <v>274</v>
      </c>
      <c r="P16" t="s">
        <v>274</v>
      </c>
      <c r="Q16">
        <v>1</v>
      </c>
      <c r="X16">
        <v>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22</v>
      </c>
      <c r="AG16">
        <v>0</v>
      </c>
      <c r="AH16">
        <v>2</v>
      </c>
      <c r="AI16">
        <v>275777705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275777706</v>
      </c>
      <c r="C17">
        <v>275776774</v>
      </c>
      <c r="D17">
        <v>82370430</v>
      </c>
      <c r="E17">
        <v>14</v>
      </c>
      <c r="F17">
        <v>1</v>
      </c>
      <c r="G17">
        <v>14</v>
      </c>
      <c r="H17">
        <v>3</v>
      </c>
      <c r="I17" t="s">
        <v>275</v>
      </c>
      <c r="J17" t="s">
        <v>3</v>
      </c>
      <c r="K17" t="s">
        <v>276</v>
      </c>
      <c r="L17">
        <v>1346</v>
      </c>
      <c r="N17">
        <v>1009</v>
      </c>
      <c r="O17" t="s">
        <v>266</v>
      </c>
      <c r="P17" t="s">
        <v>266</v>
      </c>
      <c r="Q17">
        <v>1</v>
      </c>
      <c r="X17">
        <v>1.5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22</v>
      </c>
      <c r="AG17">
        <v>0</v>
      </c>
      <c r="AH17">
        <v>2</v>
      </c>
      <c r="AI17">
        <v>275777706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275777707</v>
      </c>
      <c r="C18">
        <v>275776774</v>
      </c>
      <c r="D18">
        <v>82375068</v>
      </c>
      <c r="E18">
        <v>14</v>
      </c>
      <c r="F18">
        <v>1</v>
      </c>
      <c r="G18">
        <v>14</v>
      </c>
      <c r="H18">
        <v>3</v>
      </c>
      <c r="I18" t="s">
        <v>277</v>
      </c>
      <c r="J18" t="s">
        <v>3</v>
      </c>
      <c r="K18" t="s">
        <v>278</v>
      </c>
      <c r="L18">
        <v>1327</v>
      </c>
      <c r="N18">
        <v>1005</v>
      </c>
      <c r="O18" t="s">
        <v>53</v>
      </c>
      <c r="P18" t="s">
        <v>53</v>
      </c>
      <c r="Q18">
        <v>1</v>
      </c>
      <c r="X18">
        <v>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22</v>
      </c>
      <c r="AG18">
        <v>0</v>
      </c>
      <c r="AH18">
        <v>2</v>
      </c>
      <c r="AI18">
        <v>275777707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275777708</v>
      </c>
      <c r="C19">
        <v>275776799</v>
      </c>
      <c r="D19">
        <v>90098732</v>
      </c>
      <c r="E19">
        <v>14</v>
      </c>
      <c r="F19">
        <v>1</v>
      </c>
      <c r="G19">
        <v>14</v>
      </c>
      <c r="H19">
        <v>1</v>
      </c>
      <c r="I19" t="s">
        <v>252</v>
      </c>
      <c r="J19" t="s">
        <v>3</v>
      </c>
      <c r="K19" t="s">
        <v>253</v>
      </c>
      <c r="L19">
        <v>1191</v>
      </c>
      <c r="N19">
        <v>1013</v>
      </c>
      <c r="O19" t="s">
        <v>254</v>
      </c>
      <c r="P19" t="s">
        <v>254</v>
      </c>
      <c r="Q19">
        <v>1</v>
      </c>
      <c r="X19">
        <v>0.14000000000000001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0.14000000000000001</v>
      </c>
      <c r="AH19">
        <v>2</v>
      </c>
      <c r="AI19">
        <v>275777708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275777709</v>
      </c>
      <c r="C20">
        <v>275776799</v>
      </c>
      <c r="D20">
        <v>82348869</v>
      </c>
      <c r="E20">
        <v>14</v>
      </c>
      <c r="F20">
        <v>1</v>
      </c>
      <c r="G20">
        <v>14</v>
      </c>
      <c r="H20">
        <v>3</v>
      </c>
      <c r="I20" t="s">
        <v>279</v>
      </c>
      <c r="J20" t="s">
        <v>3</v>
      </c>
      <c r="K20" t="s">
        <v>280</v>
      </c>
      <c r="L20">
        <v>1346</v>
      </c>
      <c r="N20">
        <v>1009</v>
      </c>
      <c r="O20" t="s">
        <v>266</v>
      </c>
      <c r="P20" t="s">
        <v>266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275777709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275777710</v>
      </c>
      <c r="C21">
        <v>275776799</v>
      </c>
      <c r="D21">
        <v>82351531</v>
      </c>
      <c r="E21">
        <v>14</v>
      </c>
      <c r="F21">
        <v>1</v>
      </c>
      <c r="G21">
        <v>14</v>
      </c>
      <c r="H21">
        <v>3</v>
      </c>
      <c r="I21" t="s">
        <v>281</v>
      </c>
      <c r="J21" t="s">
        <v>3</v>
      </c>
      <c r="K21" t="s">
        <v>282</v>
      </c>
      <c r="L21">
        <v>1296</v>
      </c>
      <c r="N21">
        <v>1002</v>
      </c>
      <c r="O21" t="s">
        <v>283</v>
      </c>
      <c r="P21" t="s">
        <v>283</v>
      </c>
      <c r="Q21">
        <v>1</v>
      </c>
      <c r="X21">
        <v>0.25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22</v>
      </c>
      <c r="AG21">
        <v>0</v>
      </c>
      <c r="AH21">
        <v>2</v>
      </c>
      <c r="AI21">
        <v>275777710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275777711</v>
      </c>
      <c r="C22">
        <v>275776812</v>
      </c>
      <c r="D22">
        <v>82341259</v>
      </c>
      <c r="E22">
        <v>14</v>
      </c>
      <c r="F22">
        <v>1</v>
      </c>
      <c r="G22">
        <v>14</v>
      </c>
      <c r="H22">
        <v>1</v>
      </c>
      <c r="I22" t="s">
        <v>252</v>
      </c>
      <c r="J22" t="s">
        <v>3</v>
      </c>
      <c r="K22" t="s">
        <v>253</v>
      </c>
      <c r="L22">
        <v>1191</v>
      </c>
      <c r="N22">
        <v>1013</v>
      </c>
      <c r="O22" t="s">
        <v>254</v>
      </c>
      <c r="P22" t="s">
        <v>254</v>
      </c>
      <c r="Q22">
        <v>1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</v>
      </c>
      <c r="AH22">
        <v>2</v>
      </c>
      <c r="AI22">
        <v>275777711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275777712</v>
      </c>
      <c r="C23">
        <v>275776812</v>
      </c>
      <c r="D23">
        <v>82396168</v>
      </c>
      <c r="E23">
        <v>1</v>
      </c>
      <c r="F23">
        <v>1</v>
      </c>
      <c r="G23">
        <v>14</v>
      </c>
      <c r="H23">
        <v>3</v>
      </c>
      <c r="I23" t="s">
        <v>284</v>
      </c>
      <c r="J23" t="s">
        <v>285</v>
      </c>
      <c r="K23" t="s">
        <v>286</v>
      </c>
      <c r="L23">
        <v>1339</v>
      </c>
      <c r="N23">
        <v>1007</v>
      </c>
      <c r="O23" t="s">
        <v>262</v>
      </c>
      <c r="P23" t="s">
        <v>262</v>
      </c>
      <c r="Q23">
        <v>1</v>
      </c>
      <c r="X23">
        <v>1E-3</v>
      </c>
      <c r="Y23">
        <v>366.19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</v>
      </c>
      <c r="AH23">
        <v>2</v>
      </c>
      <c r="AI23">
        <v>275777712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275777713</v>
      </c>
      <c r="C24">
        <v>275776821</v>
      </c>
      <c r="D24">
        <v>223927496</v>
      </c>
      <c r="E24">
        <v>14</v>
      </c>
      <c r="F24">
        <v>1</v>
      </c>
      <c r="G24">
        <v>14</v>
      </c>
      <c r="H24">
        <v>1</v>
      </c>
      <c r="I24" t="s">
        <v>252</v>
      </c>
      <c r="J24" t="s">
        <v>3</v>
      </c>
      <c r="K24" t="s">
        <v>253</v>
      </c>
      <c r="L24">
        <v>1191</v>
      </c>
      <c r="N24">
        <v>1013</v>
      </c>
      <c r="O24" t="s">
        <v>254</v>
      </c>
      <c r="P24" t="s">
        <v>254</v>
      </c>
      <c r="Q24">
        <v>1</v>
      </c>
      <c r="X24">
        <v>3.71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3.71</v>
      </c>
      <c r="AH24">
        <v>2</v>
      </c>
      <c r="AI24">
        <v>275777713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275777714</v>
      </c>
      <c r="C25">
        <v>275776821</v>
      </c>
      <c r="D25">
        <v>82377658</v>
      </c>
      <c r="E25">
        <v>1</v>
      </c>
      <c r="F25">
        <v>1</v>
      </c>
      <c r="G25">
        <v>14</v>
      </c>
      <c r="H25">
        <v>3</v>
      </c>
      <c r="I25" t="s">
        <v>259</v>
      </c>
      <c r="J25" t="s">
        <v>260</v>
      </c>
      <c r="K25" t="s">
        <v>261</v>
      </c>
      <c r="L25">
        <v>1339</v>
      </c>
      <c r="N25">
        <v>1007</v>
      </c>
      <c r="O25" t="s">
        <v>262</v>
      </c>
      <c r="P25" t="s">
        <v>262</v>
      </c>
      <c r="Q25">
        <v>1</v>
      </c>
      <c r="X25">
        <v>4.1999999999999997E-3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275777714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275777715</v>
      </c>
      <c r="C26">
        <v>275776821</v>
      </c>
      <c r="D26">
        <v>208789250</v>
      </c>
      <c r="E26">
        <v>1</v>
      </c>
      <c r="F26">
        <v>1</v>
      </c>
      <c r="G26">
        <v>14</v>
      </c>
      <c r="H26">
        <v>3</v>
      </c>
      <c r="I26" t="s">
        <v>287</v>
      </c>
      <c r="J26" t="s">
        <v>288</v>
      </c>
      <c r="K26" t="s">
        <v>289</v>
      </c>
      <c r="L26">
        <v>1348</v>
      </c>
      <c r="N26">
        <v>1009</v>
      </c>
      <c r="O26" t="s">
        <v>290</v>
      </c>
      <c r="P26" t="s">
        <v>290</v>
      </c>
      <c r="Q26">
        <v>1000</v>
      </c>
      <c r="X26">
        <v>4.0000000000000001E-3</v>
      </c>
      <c r="Y26">
        <v>5681.92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275777715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275777716</v>
      </c>
      <c r="C27">
        <v>275776821</v>
      </c>
      <c r="D27">
        <v>82350419</v>
      </c>
      <c r="E27">
        <v>14</v>
      </c>
      <c r="F27">
        <v>1</v>
      </c>
      <c r="G27">
        <v>14</v>
      </c>
      <c r="H27">
        <v>3</v>
      </c>
      <c r="I27" t="s">
        <v>291</v>
      </c>
      <c r="J27" t="s">
        <v>3</v>
      </c>
      <c r="K27" t="s">
        <v>292</v>
      </c>
      <c r="L27">
        <v>1346</v>
      </c>
      <c r="N27">
        <v>1009</v>
      </c>
      <c r="O27" t="s">
        <v>266</v>
      </c>
      <c r="P27" t="s">
        <v>266</v>
      </c>
      <c r="Q27">
        <v>1</v>
      </c>
      <c r="X27">
        <v>0.05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22</v>
      </c>
      <c r="AG27">
        <v>0</v>
      </c>
      <c r="AH27">
        <v>2</v>
      </c>
      <c r="AI27">
        <v>275777716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275777717</v>
      </c>
      <c r="C28">
        <v>275776821</v>
      </c>
      <c r="D28">
        <v>82370430</v>
      </c>
      <c r="E28">
        <v>14</v>
      </c>
      <c r="F28">
        <v>1</v>
      </c>
      <c r="G28">
        <v>14</v>
      </c>
      <c r="H28">
        <v>3</v>
      </c>
      <c r="I28" t="s">
        <v>275</v>
      </c>
      <c r="J28" t="s">
        <v>3</v>
      </c>
      <c r="K28" t="s">
        <v>276</v>
      </c>
      <c r="L28">
        <v>1346</v>
      </c>
      <c r="N28">
        <v>1009</v>
      </c>
      <c r="O28" t="s">
        <v>266</v>
      </c>
      <c r="P28" t="s">
        <v>266</v>
      </c>
      <c r="Q28">
        <v>1</v>
      </c>
      <c r="X28">
        <v>15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22</v>
      </c>
      <c r="AG28">
        <v>0</v>
      </c>
      <c r="AH28">
        <v>2</v>
      </c>
      <c r="AI28">
        <v>275777717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275777718</v>
      </c>
      <c r="C29">
        <v>275776821</v>
      </c>
      <c r="D29">
        <v>82370614</v>
      </c>
      <c r="E29">
        <v>14</v>
      </c>
      <c r="F29">
        <v>1</v>
      </c>
      <c r="G29">
        <v>14</v>
      </c>
      <c r="H29">
        <v>3</v>
      </c>
      <c r="I29" t="s">
        <v>270</v>
      </c>
      <c r="J29" t="s">
        <v>3</v>
      </c>
      <c r="K29" t="s">
        <v>293</v>
      </c>
      <c r="L29">
        <v>1346</v>
      </c>
      <c r="N29">
        <v>1009</v>
      </c>
      <c r="O29" t="s">
        <v>266</v>
      </c>
      <c r="P29" t="s">
        <v>266</v>
      </c>
      <c r="Q29">
        <v>1</v>
      </c>
      <c r="X29">
        <v>2.86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22</v>
      </c>
      <c r="AG29">
        <v>0</v>
      </c>
      <c r="AH29">
        <v>2</v>
      </c>
      <c r="AI29">
        <v>275777718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275777719</v>
      </c>
      <c r="C30">
        <v>275776850</v>
      </c>
      <c r="D30">
        <v>82341259</v>
      </c>
      <c r="E30">
        <v>14</v>
      </c>
      <c r="F30">
        <v>1</v>
      </c>
      <c r="G30">
        <v>14</v>
      </c>
      <c r="H30">
        <v>1</v>
      </c>
      <c r="I30" t="s">
        <v>252</v>
      </c>
      <c r="J30" t="s">
        <v>3</v>
      </c>
      <c r="K30" t="s">
        <v>253</v>
      </c>
      <c r="L30">
        <v>1191</v>
      </c>
      <c r="N30">
        <v>1013</v>
      </c>
      <c r="O30" t="s">
        <v>254</v>
      </c>
      <c r="P30" t="s">
        <v>254</v>
      </c>
      <c r="Q30">
        <v>1</v>
      </c>
      <c r="X30">
        <v>1.66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1.66</v>
      </c>
      <c r="AH30">
        <v>2</v>
      </c>
      <c r="AI30">
        <v>275777719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275777720</v>
      </c>
      <c r="C31">
        <v>275776850</v>
      </c>
      <c r="D31">
        <v>82377658</v>
      </c>
      <c r="E31">
        <v>1</v>
      </c>
      <c r="F31">
        <v>1</v>
      </c>
      <c r="G31">
        <v>14</v>
      </c>
      <c r="H31">
        <v>3</v>
      </c>
      <c r="I31" t="s">
        <v>259</v>
      </c>
      <c r="J31" t="s">
        <v>260</v>
      </c>
      <c r="K31" t="s">
        <v>261</v>
      </c>
      <c r="L31">
        <v>1339</v>
      </c>
      <c r="N31">
        <v>1007</v>
      </c>
      <c r="O31" t="s">
        <v>262</v>
      </c>
      <c r="P31" t="s">
        <v>262</v>
      </c>
      <c r="Q31">
        <v>1</v>
      </c>
      <c r="X31">
        <v>3.5200000000000001E-3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0</v>
      </c>
      <c r="AH31">
        <v>2</v>
      </c>
      <c r="AI31">
        <v>275777720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275777721</v>
      </c>
      <c r="C32">
        <v>275776850</v>
      </c>
      <c r="D32">
        <v>82370430</v>
      </c>
      <c r="E32">
        <v>14</v>
      </c>
      <c r="F32">
        <v>1</v>
      </c>
      <c r="G32">
        <v>14</v>
      </c>
      <c r="H32">
        <v>3</v>
      </c>
      <c r="I32" t="s">
        <v>275</v>
      </c>
      <c r="J32" t="s">
        <v>3</v>
      </c>
      <c r="K32" t="s">
        <v>276</v>
      </c>
      <c r="L32">
        <v>1346</v>
      </c>
      <c r="N32">
        <v>1009</v>
      </c>
      <c r="O32" t="s">
        <v>266</v>
      </c>
      <c r="P32" t="s">
        <v>266</v>
      </c>
      <c r="Q32">
        <v>1</v>
      </c>
      <c r="X32">
        <v>15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275777721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275777722</v>
      </c>
      <c r="C33">
        <v>275776850</v>
      </c>
      <c r="D33">
        <v>82370614</v>
      </c>
      <c r="E33">
        <v>14</v>
      </c>
      <c r="F33">
        <v>1</v>
      </c>
      <c r="G33">
        <v>14</v>
      </c>
      <c r="H33">
        <v>3</v>
      </c>
      <c r="I33" t="s">
        <v>270</v>
      </c>
      <c r="J33" t="s">
        <v>3</v>
      </c>
      <c r="K33" t="s">
        <v>293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X33">
        <v>1.9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275777722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275777723</v>
      </c>
      <c r="C34">
        <v>275776867</v>
      </c>
      <c r="D34">
        <v>90098732</v>
      </c>
      <c r="E34">
        <v>14</v>
      </c>
      <c r="F34">
        <v>1</v>
      </c>
      <c r="G34">
        <v>14</v>
      </c>
      <c r="H34">
        <v>1</v>
      </c>
      <c r="I34" t="s">
        <v>252</v>
      </c>
      <c r="J34" t="s">
        <v>3</v>
      </c>
      <c r="K34" t="s">
        <v>253</v>
      </c>
      <c r="L34">
        <v>1191</v>
      </c>
      <c r="N34">
        <v>1013</v>
      </c>
      <c r="O34" t="s">
        <v>254</v>
      </c>
      <c r="P34" t="s">
        <v>254</v>
      </c>
      <c r="Q34">
        <v>1</v>
      </c>
      <c r="X34">
        <v>1.32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1.32</v>
      </c>
      <c r="AH34">
        <v>2</v>
      </c>
      <c r="AI34">
        <v>275777723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275777724</v>
      </c>
      <c r="C35">
        <v>275776867</v>
      </c>
      <c r="D35">
        <v>82377658</v>
      </c>
      <c r="E35">
        <v>1</v>
      </c>
      <c r="F35">
        <v>1</v>
      </c>
      <c r="G35">
        <v>14</v>
      </c>
      <c r="H35">
        <v>3</v>
      </c>
      <c r="I35" t="s">
        <v>259</v>
      </c>
      <c r="J35" t="s">
        <v>260</v>
      </c>
      <c r="K35" t="s">
        <v>261</v>
      </c>
      <c r="L35">
        <v>1339</v>
      </c>
      <c r="N35">
        <v>1007</v>
      </c>
      <c r="O35" t="s">
        <v>262</v>
      </c>
      <c r="P35" t="s">
        <v>262</v>
      </c>
      <c r="Q35">
        <v>1</v>
      </c>
      <c r="X35">
        <v>2.4499999999999999E-3</v>
      </c>
      <c r="Y35">
        <v>7.07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0</v>
      </c>
      <c r="AH35">
        <v>2</v>
      </c>
      <c r="AI35">
        <v>275777724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275777725</v>
      </c>
      <c r="C36">
        <v>275776867</v>
      </c>
      <c r="D36">
        <v>82348949</v>
      </c>
      <c r="E36">
        <v>14</v>
      </c>
      <c r="F36">
        <v>1</v>
      </c>
      <c r="G36">
        <v>14</v>
      </c>
      <c r="H36">
        <v>3</v>
      </c>
      <c r="I36" t="s">
        <v>294</v>
      </c>
      <c r="J36" t="s">
        <v>3</v>
      </c>
      <c r="K36" t="s">
        <v>295</v>
      </c>
      <c r="L36">
        <v>1346</v>
      </c>
      <c r="N36">
        <v>1009</v>
      </c>
      <c r="O36" t="s">
        <v>266</v>
      </c>
      <c r="P36" t="s">
        <v>266</v>
      </c>
      <c r="Q36">
        <v>1</v>
      </c>
      <c r="X36">
        <v>0.35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22</v>
      </c>
      <c r="AG36">
        <v>0</v>
      </c>
      <c r="AH36">
        <v>2</v>
      </c>
      <c r="AI36">
        <v>275777725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275777726</v>
      </c>
      <c r="C37">
        <v>275776867</v>
      </c>
      <c r="D37">
        <v>82350419</v>
      </c>
      <c r="E37">
        <v>14</v>
      </c>
      <c r="F37">
        <v>1</v>
      </c>
      <c r="G37">
        <v>14</v>
      </c>
      <c r="H37">
        <v>3</v>
      </c>
      <c r="I37" t="s">
        <v>291</v>
      </c>
      <c r="J37" t="s">
        <v>3</v>
      </c>
      <c r="K37" t="s">
        <v>292</v>
      </c>
      <c r="L37">
        <v>1346</v>
      </c>
      <c r="N37">
        <v>1009</v>
      </c>
      <c r="O37" t="s">
        <v>266</v>
      </c>
      <c r="P37" t="s">
        <v>266</v>
      </c>
      <c r="Q37">
        <v>1</v>
      </c>
      <c r="X37">
        <v>0.05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22</v>
      </c>
      <c r="AG37">
        <v>0</v>
      </c>
      <c r="AH37">
        <v>2</v>
      </c>
      <c r="AI37">
        <v>275777726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275777727</v>
      </c>
      <c r="C38">
        <v>275776867</v>
      </c>
      <c r="D38">
        <v>82370600</v>
      </c>
      <c r="E38">
        <v>14</v>
      </c>
      <c r="F38">
        <v>1</v>
      </c>
      <c r="G38">
        <v>14</v>
      </c>
      <c r="H38">
        <v>3</v>
      </c>
      <c r="I38" t="s">
        <v>270</v>
      </c>
      <c r="J38" t="s">
        <v>3</v>
      </c>
      <c r="K38" t="s">
        <v>296</v>
      </c>
      <c r="L38">
        <v>1346</v>
      </c>
      <c r="N38">
        <v>1009</v>
      </c>
      <c r="O38" t="s">
        <v>266</v>
      </c>
      <c r="P38" t="s">
        <v>266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22</v>
      </c>
      <c r="AG38">
        <v>0</v>
      </c>
      <c r="AH38">
        <v>2</v>
      </c>
      <c r="AI38">
        <v>275777727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275777728</v>
      </c>
      <c r="C39">
        <v>275776888</v>
      </c>
      <c r="D39">
        <v>82341259</v>
      </c>
      <c r="E39">
        <v>14</v>
      </c>
      <c r="F39">
        <v>1</v>
      </c>
      <c r="G39">
        <v>14</v>
      </c>
      <c r="H39">
        <v>1</v>
      </c>
      <c r="I39" t="s">
        <v>252</v>
      </c>
      <c r="J39" t="s">
        <v>3</v>
      </c>
      <c r="K39" t="s">
        <v>253</v>
      </c>
      <c r="L39">
        <v>1191</v>
      </c>
      <c r="N39">
        <v>1013</v>
      </c>
      <c r="O39" t="s">
        <v>254</v>
      </c>
      <c r="P39" t="s">
        <v>254</v>
      </c>
      <c r="Q39">
        <v>1</v>
      </c>
      <c r="X39">
        <v>1.26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1.26</v>
      </c>
      <c r="AH39">
        <v>2</v>
      </c>
      <c r="AI39">
        <v>275777728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275777729</v>
      </c>
      <c r="C40">
        <v>275776888</v>
      </c>
      <c r="D40">
        <v>82377658</v>
      </c>
      <c r="E40">
        <v>1</v>
      </c>
      <c r="F40">
        <v>1</v>
      </c>
      <c r="G40">
        <v>14</v>
      </c>
      <c r="H40">
        <v>3</v>
      </c>
      <c r="I40" t="s">
        <v>259</v>
      </c>
      <c r="J40" t="s">
        <v>260</v>
      </c>
      <c r="K40" t="s">
        <v>261</v>
      </c>
      <c r="L40">
        <v>1339</v>
      </c>
      <c r="N40">
        <v>1007</v>
      </c>
      <c r="O40" t="s">
        <v>262</v>
      </c>
      <c r="P40" t="s">
        <v>262</v>
      </c>
      <c r="Q40">
        <v>1</v>
      </c>
      <c r="X40">
        <v>1.65E-3</v>
      </c>
      <c r="Y40">
        <v>7.07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</v>
      </c>
      <c r="AH40">
        <v>2</v>
      </c>
      <c r="AI40">
        <v>275777729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275777730</v>
      </c>
      <c r="C41">
        <v>275776888</v>
      </c>
      <c r="D41">
        <v>82348949</v>
      </c>
      <c r="E41">
        <v>14</v>
      </c>
      <c r="F41">
        <v>1</v>
      </c>
      <c r="G41">
        <v>14</v>
      </c>
      <c r="H41">
        <v>3</v>
      </c>
      <c r="I41" t="s">
        <v>294</v>
      </c>
      <c r="J41" t="s">
        <v>3</v>
      </c>
      <c r="K41" t="s">
        <v>295</v>
      </c>
      <c r="L41">
        <v>1346</v>
      </c>
      <c r="N41">
        <v>1009</v>
      </c>
      <c r="O41" t="s">
        <v>266</v>
      </c>
      <c r="P41" t="s">
        <v>266</v>
      </c>
      <c r="Q41">
        <v>1</v>
      </c>
      <c r="X41">
        <v>0.25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22</v>
      </c>
      <c r="AG41">
        <v>0</v>
      </c>
      <c r="AH41">
        <v>2</v>
      </c>
      <c r="AI41">
        <v>275777730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275777731</v>
      </c>
      <c r="C42">
        <v>275776888</v>
      </c>
      <c r="D42">
        <v>82370600</v>
      </c>
      <c r="E42">
        <v>14</v>
      </c>
      <c r="F42">
        <v>1</v>
      </c>
      <c r="G42">
        <v>14</v>
      </c>
      <c r="H42">
        <v>3</v>
      </c>
      <c r="I42" t="s">
        <v>270</v>
      </c>
      <c r="J42" t="s">
        <v>3</v>
      </c>
      <c r="K42" t="s">
        <v>296</v>
      </c>
      <c r="L42">
        <v>1346</v>
      </c>
      <c r="N42">
        <v>1009</v>
      </c>
      <c r="O42" t="s">
        <v>266</v>
      </c>
      <c r="P42" t="s">
        <v>266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22</v>
      </c>
      <c r="AG42">
        <v>0</v>
      </c>
      <c r="AH42">
        <v>2</v>
      </c>
      <c r="AI42">
        <v>275777731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275777732</v>
      </c>
      <c r="C43">
        <v>275776905</v>
      </c>
      <c r="D43">
        <v>90098731</v>
      </c>
      <c r="E43">
        <v>14</v>
      </c>
      <c r="F43">
        <v>1</v>
      </c>
      <c r="G43">
        <v>14</v>
      </c>
      <c r="H43">
        <v>1</v>
      </c>
      <c r="I43" t="s">
        <v>252</v>
      </c>
      <c r="J43" t="s">
        <v>3</v>
      </c>
      <c r="K43" t="s">
        <v>253</v>
      </c>
      <c r="L43">
        <v>1191</v>
      </c>
      <c r="N43">
        <v>1013</v>
      </c>
      <c r="O43" t="s">
        <v>254</v>
      </c>
      <c r="P43" t="s">
        <v>254</v>
      </c>
      <c r="Q43">
        <v>1</v>
      </c>
      <c r="X43">
        <v>0.5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0.5</v>
      </c>
      <c r="AH43">
        <v>2</v>
      </c>
      <c r="AI43">
        <v>275777732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275777733</v>
      </c>
      <c r="C44">
        <v>275776905</v>
      </c>
      <c r="D44">
        <v>90117301</v>
      </c>
      <c r="E44">
        <v>1</v>
      </c>
      <c r="F44">
        <v>1</v>
      </c>
      <c r="G44">
        <v>14</v>
      </c>
      <c r="H44">
        <v>3</v>
      </c>
      <c r="I44" t="s">
        <v>297</v>
      </c>
      <c r="J44" t="s">
        <v>298</v>
      </c>
      <c r="K44" t="s">
        <v>299</v>
      </c>
      <c r="L44">
        <v>1346</v>
      </c>
      <c r="N44">
        <v>1009</v>
      </c>
      <c r="O44" t="s">
        <v>266</v>
      </c>
      <c r="P44" t="s">
        <v>266</v>
      </c>
      <c r="Q44">
        <v>1</v>
      </c>
      <c r="X44">
        <v>4</v>
      </c>
      <c r="Y44">
        <v>155.55000000000001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</v>
      </c>
      <c r="AH44">
        <v>2</v>
      </c>
      <c r="AI44">
        <v>275777733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275777734</v>
      </c>
      <c r="C45">
        <v>275776914</v>
      </c>
      <c r="D45">
        <v>223927496</v>
      </c>
      <c r="E45">
        <v>14</v>
      </c>
      <c r="F45">
        <v>1</v>
      </c>
      <c r="G45">
        <v>14</v>
      </c>
      <c r="H45">
        <v>1</v>
      </c>
      <c r="I45" t="s">
        <v>252</v>
      </c>
      <c r="J45" t="s">
        <v>3</v>
      </c>
      <c r="K45" t="s">
        <v>253</v>
      </c>
      <c r="L45">
        <v>1191</v>
      </c>
      <c r="N45">
        <v>1013</v>
      </c>
      <c r="O45" t="s">
        <v>254</v>
      </c>
      <c r="P45" t="s">
        <v>254</v>
      </c>
      <c r="Q45">
        <v>1</v>
      </c>
      <c r="X45">
        <v>2.58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2.58</v>
      </c>
      <c r="AH45">
        <v>2</v>
      </c>
      <c r="AI45">
        <v>275777734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275777735</v>
      </c>
      <c r="C46">
        <v>275776914</v>
      </c>
      <c r="D46">
        <v>224076027</v>
      </c>
      <c r="E46">
        <v>1</v>
      </c>
      <c r="F46">
        <v>1</v>
      </c>
      <c r="G46">
        <v>14</v>
      </c>
      <c r="H46">
        <v>2</v>
      </c>
      <c r="I46" t="s">
        <v>255</v>
      </c>
      <c r="J46" t="s">
        <v>256</v>
      </c>
      <c r="K46" t="s">
        <v>257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X46">
        <v>0.36</v>
      </c>
      <c r="Y46">
        <v>0</v>
      </c>
      <c r="Z46">
        <v>0.77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0.36</v>
      </c>
      <c r="AH46">
        <v>2</v>
      </c>
      <c r="AI46">
        <v>275777735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275777736</v>
      </c>
      <c r="C47">
        <v>275776914</v>
      </c>
      <c r="D47">
        <v>223928049</v>
      </c>
      <c r="E47">
        <v>14</v>
      </c>
      <c r="F47">
        <v>1</v>
      </c>
      <c r="G47">
        <v>14</v>
      </c>
      <c r="H47">
        <v>2</v>
      </c>
      <c r="I47" t="s">
        <v>300</v>
      </c>
      <c r="J47" t="s">
        <v>3</v>
      </c>
      <c r="K47" t="s">
        <v>301</v>
      </c>
      <c r="L47">
        <v>1344</v>
      </c>
      <c r="N47">
        <v>1008</v>
      </c>
      <c r="O47" t="s">
        <v>302</v>
      </c>
      <c r="P47" t="s">
        <v>302</v>
      </c>
      <c r="Q47">
        <v>1</v>
      </c>
      <c r="X47">
        <v>0.02</v>
      </c>
      <c r="Y47">
        <v>0</v>
      </c>
      <c r="Z47">
        <v>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0.02</v>
      </c>
      <c r="AH47">
        <v>2</v>
      </c>
      <c r="AI47">
        <v>275777736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275777737</v>
      </c>
      <c r="C48">
        <v>275776914</v>
      </c>
      <c r="D48">
        <v>82377658</v>
      </c>
      <c r="E48">
        <v>1</v>
      </c>
      <c r="F48">
        <v>1</v>
      </c>
      <c r="G48">
        <v>14</v>
      </c>
      <c r="H48">
        <v>3</v>
      </c>
      <c r="I48" t="s">
        <v>259</v>
      </c>
      <c r="J48" t="s">
        <v>260</v>
      </c>
      <c r="K48" t="s">
        <v>261</v>
      </c>
      <c r="L48">
        <v>1339</v>
      </c>
      <c r="N48">
        <v>1007</v>
      </c>
      <c r="O48" t="s">
        <v>262</v>
      </c>
      <c r="P48" t="s">
        <v>262</v>
      </c>
      <c r="Q48">
        <v>1</v>
      </c>
      <c r="X48">
        <v>3.7799999999999999E-3</v>
      </c>
      <c r="Y48">
        <v>7.07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</v>
      </c>
      <c r="AH48">
        <v>2</v>
      </c>
      <c r="AI48">
        <v>275777737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275777738</v>
      </c>
      <c r="C49">
        <v>275776914</v>
      </c>
      <c r="D49">
        <v>82361007</v>
      </c>
      <c r="E49">
        <v>14</v>
      </c>
      <c r="F49">
        <v>1</v>
      </c>
      <c r="G49">
        <v>14</v>
      </c>
      <c r="H49">
        <v>3</v>
      </c>
      <c r="I49" t="s">
        <v>303</v>
      </c>
      <c r="J49" t="s">
        <v>3</v>
      </c>
      <c r="K49" t="s">
        <v>304</v>
      </c>
      <c r="L49">
        <v>235684255</v>
      </c>
      <c r="N49">
        <v>1010</v>
      </c>
      <c r="O49" t="s">
        <v>274</v>
      </c>
      <c r="P49" t="s">
        <v>274</v>
      </c>
      <c r="Q49">
        <v>1</v>
      </c>
      <c r="X49">
        <v>8.0000000000000002E-3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22</v>
      </c>
      <c r="AG49">
        <v>0</v>
      </c>
      <c r="AH49">
        <v>2</v>
      </c>
      <c r="AI49">
        <v>275777738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275777739</v>
      </c>
      <c r="C50">
        <v>275776914</v>
      </c>
      <c r="D50">
        <v>90101063</v>
      </c>
      <c r="E50">
        <v>14</v>
      </c>
      <c r="F50">
        <v>1</v>
      </c>
      <c r="G50">
        <v>14</v>
      </c>
      <c r="H50">
        <v>3</v>
      </c>
      <c r="I50" t="s">
        <v>305</v>
      </c>
      <c r="J50" t="s">
        <v>3</v>
      </c>
      <c r="K50" t="s">
        <v>306</v>
      </c>
      <c r="L50">
        <v>1346</v>
      </c>
      <c r="N50">
        <v>1009</v>
      </c>
      <c r="O50" t="s">
        <v>266</v>
      </c>
      <c r="P50" t="s">
        <v>266</v>
      </c>
      <c r="Q50">
        <v>1</v>
      </c>
      <c r="X50">
        <v>21.72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22</v>
      </c>
      <c r="AG50">
        <v>0</v>
      </c>
      <c r="AH50">
        <v>2</v>
      </c>
      <c r="AI50">
        <v>275777739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275777740</v>
      </c>
      <c r="C51">
        <v>275776914</v>
      </c>
      <c r="D51">
        <v>90101064</v>
      </c>
      <c r="E51">
        <v>14</v>
      </c>
      <c r="F51">
        <v>1</v>
      </c>
      <c r="G51">
        <v>14</v>
      </c>
      <c r="H51">
        <v>3</v>
      </c>
      <c r="I51" t="s">
        <v>305</v>
      </c>
      <c r="J51" t="s">
        <v>3</v>
      </c>
      <c r="K51" t="s">
        <v>307</v>
      </c>
      <c r="L51">
        <v>1346</v>
      </c>
      <c r="N51">
        <v>1009</v>
      </c>
      <c r="O51" t="s">
        <v>266</v>
      </c>
      <c r="P51" t="s">
        <v>266</v>
      </c>
      <c r="Q51">
        <v>1</v>
      </c>
      <c r="X51">
        <v>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22</v>
      </c>
      <c r="AG51">
        <v>0</v>
      </c>
      <c r="AH51">
        <v>2</v>
      </c>
      <c r="AI51">
        <v>275777740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275777741</v>
      </c>
      <c r="C52">
        <v>275776943</v>
      </c>
      <c r="D52">
        <v>90098732</v>
      </c>
      <c r="E52">
        <v>14</v>
      </c>
      <c r="F52">
        <v>1</v>
      </c>
      <c r="G52">
        <v>14</v>
      </c>
      <c r="H52">
        <v>1</v>
      </c>
      <c r="I52" t="s">
        <v>252</v>
      </c>
      <c r="J52" t="s">
        <v>3</v>
      </c>
      <c r="K52" t="s">
        <v>253</v>
      </c>
      <c r="L52">
        <v>1191</v>
      </c>
      <c r="N52">
        <v>1013</v>
      </c>
      <c r="O52" t="s">
        <v>254</v>
      </c>
      <c r="P52" t="s">
        <v>254</v>
      </c>
      <c r="Q52">
        <v>1</v>
      </c>
      <c r="X52">
        <v>1.35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1.35</v>
      </c>
      <c r="AH52">
        <v>2</v>
      </c>
      <c r="AI52">
        <v>275777741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275777742</v>
      </c>
      <c r="C53">
        <v>275776943</v>
      </c>
      <c r="D53">
        <v>82377658</v>
      </c>
      <c r="E53">
        <v>1</v>
      </c>
      <c r="F53">
        <v>1</v>
      </c>
      <c r="G53">
        <v>14</v>
      </c>
      <c r="H53">
        <v>3</v>
      </c>
      <c r="I53" t="s">
        <v>259</v>
      </c>
      <c r="J53" t="s">
        <v>260</v>
      </c>
      <c r="K53" t="s">
        <v>261</v>
      </c>
      <c r="L53">
        <v>1339</v>
      </c>
      <c r="N53">
        <v>1007</v>
      </c>
      <c r="O53" t="s">
        <v>262</v>
      </c>
      <c r="P53" t="s">
        <v>262</v>
      </c>
      <c r="Q53">
        <v>1</v>
      </c>
      <c r="X53">
        <v>2.3600000000000001E-3</v>
      </c>
      <c r="Y53">
        <v>7.07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275777742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275777743</v>
      </c>
      <c r="C54">
        <v>275776943</v>
      </c>
      <c r="D54">
        <v>90101063</v>
      </c>
      <c r="E54">
        <v>14</v>
      </c>
      <c r="F54">
        <v>1</v>
      </c>
      <c r="G54">
        <v>14</v>
      </c>
      <c r="H54">
        <v>3</v>
      </c>
      <c r="I54" t="s">
        <v>305</v>
      </c>
      <c r="J54" t="s">
        <v>3</v>
      </c>
      <c r="K54" t="s">
        <v>306</v>
      </c>
      <c r="L54">
        <v>1346</v>
      </c>
      <c r="N54">
        <v>1009</v>
      </c>
      <c r="O54" t="s">
        <v>266</v>
      </c>
      <c r="P54" t="s">
        <v>266</v>
      </c>
      <c r="Q54">
        <v>1</v>
      </c>
      <c r="X54">
        <v>19.64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22</v>
      </c>
      <c r="AG54">
        <v>0</v>
      </c>
      <c r="AH54">
        <v>2</v>
      </c>
      <c r="AI54">
        <v>275777743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275777744</v>
      </c>
      <c r="C55">
        <v>275776956</v>
      </c>
      <c r="D55">
        <v>90098731</v>
      </c>
      <c r="E55">
        <v>14</v>
      </c>
      <c r="F55">
        <v>1</v>
      </c>
      <c r="G55">
        <v>14</v>
      </c>
      <c r="H55">
        <v>1</v>
      </c>
      <c r="I55" t="s">
        <v>252</v>
      </c>
      <c r="J55" t="s">
        <v>3</v>
      </c>
      <c r="K55" t="s">
        <v>253</v>
      </c>
      <c r="L55">
        <v>1191</v>
      </c>
      <c r="N55">
        <v>1013</v>
      </c>
      <c r="O55" t="s">
        <v>254</v>
      </c>
      <c r="P55" t="s">
        <v>254</v>
      </c>
      <c r="Q55">
        <v>1</v>
      </c>
      <c r="X55">
        <v>0.81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0.81</v>
      </c>
      <c r="AH55">
        <v>2</v>
      </c>
      <c r="AI55">
        <v>275777744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275777745</v>
      </c>
      <c r="C56">
        <v>275776956</v>
      </c>
      <c r="D56">
        <v>82377658</v>
      </c>
      <c r="E56">
        <v>1</v>
      </c>
      <c r="F56">
        <v>1</v>
      </c>
      <c r="G56">
        <v>14</v>
      </c>
      <c r="H56">
        <v>3</v>
      </c>
      <c r="I56" t="s">
        <v>259</v>
      </c>
      <c r="J56" t="s">
        <v>260</v>
      </c>
      <c r="K56" t="s">
        <v>261</v>
      </c>
      <c r="L56">
        <v>1339</v>
      </c>
      <c r="N56">
        <v>1007</v>
      </c>
      <c r="O56" t="s">
        <v>262</v>
      </c>
      <c r="P56" t="s">
        <v>262</v>
      </c>
      <c r="Q56">
        <v>1</v>
      </c>
      <c r="X56">
        <v>9.3999999999999997E-4</v>
      </c>
      <c r="Y56">
        <v>7.07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275777745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275777746</v>
      </c>
      <c r="C57">
        <v>275776956</v>
      </c>
      <c r="D57">
        <v>90117451</v>
      </c>
      <c r="E57">
        <v>1</v>
      </c>
      <c r="F57">
        <v>1</v>
      </c>
      <c r="G57">
        <v>14</v>
      </c>
      <c r="H57">
        <v>3</v>
      </c>
      <c r="I57" t="s">
        <v>308</v>
      </c>
      <c r="J57" t="s">
        <v>309</v>
      </c>
      <c r="K57" t="s">
        <v>310</v>
      </c>
      <c r="L57">
        <v>1346</v>
      </c>
      <c r="N57">
        <v>1009</v>
      </c>
      <c r="O57" t="s">
        <v>266</v>
      </c>
      <c r="P57" t="s">
        <v>266</v>
      </c>
      <c r="Q57">
        <v>1</v>
      </c>
      <c r="X57">
        <v>0.5</v>
      </c>
      <c r="Y57">
        <v>29.49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275777746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275777747</v>
      </c>
      <c r="C58">
        <v>275776956</v>
      </c>
      <c r="D58">
        <v>90101063</v>
      </c>
      <c r="E58">
        <v>14</v>
      </c>
      <c r="F58">
        <v>1</v>
      </c>
      <c r="G58">
        <v>14</v>
      </c>
      <c r="H58">
        <v>3</v>
      </c>
      <c r="I58" t="s">
        <v>305</v>
      </c>
      <c r="J58" t="s">
        <v>3</v>
      </c>
      <c r="K58" t="s">
        <v>306</v>
      </c>
      <c r="L58">
        <v>1346</v>
      </c>
      <c r="N58">
        <v>1009</v>
      </c>
      <c r="O58" t="s">
        <v>266</v>
      </c>
      <c r="P58" t="s">
        <v>266</v>
      </c>
      <c r="Q58">
        <v>1</v>
      </c>
      <c r="X58">
        <v>2.17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22</v>
      </c>
      <c r="AG58">
        <v>0</v>
      </c>
      <c r="AH58">
        <v>2</v>
      </c>
      <c r="AI58">
        <v>275777747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275777748</v>
      </c>
      <c r="C59">
        <v>275776956</v>
      </c>
      <c r="D59">
        <v>90101065</v>
      </c>
      <c r="E59">
        <v>14</v>
      </c>
      <c r="F59">
        <v>1</v>
      </c>
      <c r="G59">
        <v>14</v>
      </c>
      <c r="H59">
        <v>3</v>
      </c>
      <c r="I59" t="s">
        <v>270</v>
      </c>
      <c r="J59" t="s">
        <v>3</v>
      </c>
      <c r="K59" t="s">
        <v>311</v>
      </c>
      <c r="L59">
        <v>1346</v>
      </c>
      <c r="N59">
        <v>1009</v>
      </c>
      <c r="O59" t="s">
        <v>266</v>
      </c>
      <c r="P59" t="s">
        <v>266</v>
      </c>
      <c r="Q59">
        <v>1</v>
      </c>
      <c r="X59">
        <v>2.5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275777748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275777749</v>
      </c>
      <c r="C60">
        <v>275776977</v>
      </c>
      <c r="D60">
        <v>90098732</v>
      </c>
      <c r="E60">
        <v>14</v>
      </c>
      <c r="F60">
        <v>1</v>
      </c>
      <c r="G60">
        <v>14</v>
      </c>
      <c r="H60">
        <v>1</v>
      </c>
      <c r="I60" t="s">
        <v>252</v>
      </c>
      <c r="J60" t="s">
        <v>3</v>
      </c>
      <c r="K60" t="s">
        <v>253</v>
      </c>
      <c r="L60">
        <v>1191</v>
      </c>
      <c r="N60">
        <v>1013</v>
      </c>
      <c r="O60" t="s">
        <v>254</v>
      </c>
      <c r="P60" t="s">
        <v>254</v>
      </c>
      <c r="Q60">
        <v>1</v>
      </c>
      <c r="X60">
        <v>0.28999999999999998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0.28999999999999998</v>
      </c>
      <c r="AH60">
        <v>2</v>
      </c>
      <c r="AI60">
        <v>275777749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275777750</v>
      </c>
      <c r="C61">
        <v>275776977</v>
      </c>
      <c r="D61">
        <v>82377658</v>
      </c>
      <c r="E61">
        <v>1</v>
      </c>
      <c r="F61">
        <v>1</v>
      </c>
      <c r="G61">
        <v>14</v>
      </c>
      <c r="H61">
        <v>3</v>
      </c>
      <c r="I61" t="s">
        <v>259</v>
      </c>
      <c r="J61" t="s">
        <v>260</v>
      </c>
      <c r="K61" t="s">
        <v>261</v>
      </c>
      <c r="L61">
        <v>1339</v>
      </c>
      <c r="N61">
        <v>1007</v>
      </c>
      <c r="O61" t="s">
        <v>262</v>
      </c>
      <c r="P61" t="s">
        <v>262</v>
      </c>
      <c r="Q61">
        <v>1</v>
      </c>
      <c r="X61">
        <v>5.0000000000000001E-4</v>
      </c>
      <c r="Y61">
        <v>7.07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275777750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275777751</v>
      </c>
      <c r="C62">
        <v>275776977</v>
      </c>
      <c r="D62">
        <v>90101065</v>
      </c>
      <c r="E62">
        <v>14</v>
      </c>
      <c r="F62">
        <v>1</v>
      </c>
      <c r="G62">
        <v>14</v>
      </c>
      <c r="H62">
        <v>3</v>
      </c>
      <c r="I62" t="s">
        <v>270</v>
      </c>
      <c r="J62" t="s">
        <v>3</v>
      </c>
      <c r="K62" t="s">
        <v>311</v>
      </c>
      <c r="L62">
        <v>1346</v>
      </c>
      <c r="N62">
        <v>1009</v>
      </c>
      <c r="O62" t="s">
        <v>266</v>
      </c>
      <c r="P62" t="s">
        <v>266</v>
      </c>
      <c r="Q62">
        <v>1</v>
      </c>
      <c r="X62">
        <v>2.5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22</v>
      </c>
      <c r="AG62">
        <v>0</v>
      </c>
      <c r="AH62">
        <v>2</v>
      </c>
      <c r="AI62">
        <v>275777751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275777752</v>
      </c>
      <c r="C63">
        <v>275776990</v>
      </c>
      <c r="D63">
        <v>90098731</v>
      </c>
      <c r="E63">
        <v>14</v>
      </c>
      <c r="F63">
        <v>1</v>
      </c>
      <c r="G63">
        <v>14</v>
      </c>
      <c r="H63">
        <v>1</v>
      </c>
      <c r="I63" t="s">
        <v>252</v>
      </c>
      <c r="J63" t="s">
        <v>3</v>
      </c>
      <c r="K63" t="s">
        <v>253</v>
      </c>
      <c r="L63">
        <v>1191</v>
      </c>
      <c r="N63">
        <v>1013</v>
      </c>
      <c r="O63" t="s">
        <v>254</v>
      </c>
      <c r="P63" t="s">
        <v>254</v>
      </c>
      <c r="Q63">
        <v>1</v>
      </c>
      <c r="X63">
        <v>0.65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0.65</v>
      </c>
      <c r="AH63">
        <v>2</v>
      </c>
      <c r="AI63">
        <v>275777752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275777753</v>
      </c>
      <c r="C64">
        <v>275776990</v>
      </c>
      <c r="D64">
        <v>90117301</v>
      </c>
      <c r="E64">
        <v>1</v>
      </c>
      <c r="F64">
        <v>1</v>
      </c>
      <c r="G64">
        <v>14</v>
      </c>
      <c r="H64">
        <v>3</v>
      </c>
      <c r="I64" t="s">
        <v>297</v>
      </c>
      <c r="J64" t="s">
        <v>298</v>
      </c>
      <c r="K64" t="s">
        <v>299</v>
      </c>
      <c r="L64">
        <v>1346</v>
      </c>
      <c r="N64">
        <v>1009</v>
      </c>
      <c r="O64" t="s">
        <v>266</v>
      </c>
      <c r="P64" t="s">
        <v>266</v>
      </c>
      <c r="Q64">
        <v>1</v>
      </c>
      <c r="X64">
        <v>4</v>
      </c>
      <c r="Y64">
        <v>155.55000000000001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275777753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275777754</v>
      </c>
      <c r="C65">
        <v>275776999</v>
      </c>
      <c r="D65">
        <v>90098731</v>
      </c>
      <c r="E65">
        <v>14</v>
      </c>
      <c r="F65">
        <v>1</v>
      </c>
      <c r="G65">
        <v>14</v>
      </c>
      <c r="H65">
        <v>1</v>
      </c>
      <c r="I65" t="s">
        <v>252</v>
      </c>
      <c r="J65" t="s">
        <v>3</v>
      </c>
      <c r="K65" t="s">
        <v>253</v>
      </c>
      <c r="L65">
        <v>1191</v>
      </c>
      <c r="N65">
        <v>1013</v>
      </c>
      <c r="O65" t="s">
        <v>254</v>
      </c>
      <c r="P65" t="s">
        <v>254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1.08</v>
      </c>
      <c r="AH65">
        <v>2</v>
      </c>
      <c r="AI65">
        <v>275777754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275777755</v>
      </c>
      <c r="C66">
        <v>275776999</v>
      </c>
      <c r="D66">
        <v>82377658</v>
      </c>
      <c r="E66">
        <v>1</v>
      </c>
      <c r="F66">
        <v>1</v>
      </c>
      <c r="G66">
        <v>14</v>
      </c>
      <c r="H66">
        <v>3</v>
      </c>
      <c r="I66" t="s">
        <v>259</v>
      </c>
      <c r="J66" t="s">
        <v>260</v>
      </c>
      <c r="K66" t="s">
        <v>261</v>
      </c>
      <c r="L66">
        <v>1339</v>
      </c>
      <c r="N66">
        <v>1007</v>
      </c>
      <c r="O66" t="s">
        <v>262</v>
      </c>
      <c r="P66" t="s">
        <v>262</v>
      </c>
      <c r="Q66">
        <v>1</v>
      </c>
      <c r="X66">
        <v>9.3999999999999997E-4</v>
      </c>
      <c r="Y66">
        <v>7.07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275777755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275777756</v>
      </c>
      <c r="C67">
        <v>275776999</v>
      </c>
      <c r="D67">
        <v>90117451</v>
      </c>
      <c r="E67">
        <v>1</v>
      </c>
      <c r="F67">
        <v>1</v>
      </c>
      <c r="G67">
        <v>14</v>
      </c>
      <c r="H67">
        <v>3</v>
      </c>
      <c r="I67" t="s">
        <v>308</v>
      </c>
      <c r="J67" t="s">
        <v>309</v>
      </c>
      <c r="K67" t="s">
        <v>310</v>
      </c>
      <c r="L67">
        <v>1346</v>
      </c>
      <c r="N67">
        <v>1009</v>
      </c>
      <c r="O67" t="s">
        <v>266</v>
      </c>
      <c r="P67" t="s">
        <v>266</v>
      </c>
      <c r="Q67">
        <v>1</v>
      </c>
      <c r="X67">
        <v>0.5</v>
      </c>
      <c r="Y67">
        <v>29.49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275777756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275777757</v>
      </c>
      <c r="C68">
        <v>275776999</v>
      </c>
      <c r="D68">
        <v>90101063</v>
      </c>
      <c r="E68">
        <v>14</v>
      </c>
      <c r="F68">
        <v>1</v>
      </c>
      <c r="G68">
        <v>14</v>
      </c>
      <c r="H68">
        <v>3</v>
      </c>
      <c r="I68" t="s">
        <v>305</v>
      </c>
      <c r="J68" t="s">
        <v>3</v>
      </c>
      <c r="K68" t="s">
        <v>306</v>
      </c>
      <c r="L68">
        <v>1346</v>
      </c>
      <c r="N68">
        <v>1009</v>
      </c>
      <c r="O68" t="s">
        <v>266</v>
      </c>
      <c r="P68" t="s">
        <v>266</v>
      </c>
      <c r="Q68">
        <v>1</v>
      </c>
      <c r="X68">
        <v>2.17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275777757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275777758</v>
      </c>
      <c r="C69">
        <v>275776999</v>
      </c>
      <c r="D69">
        <v>90101065</v>
      </c>
      <c r="E69">
        <v>14</v>
      </c>
      <c r="F69">
        <v>1</v>
      </c>
      <c r="G69">
        <v>14</v>
      </c>
      <c r="H69">
        <v>3</v>
      </c>
      <c r="I69" t="s">
        <v>270</v>
      </c>
      <c r="J69" t="s">
        <v>3</v>
      </c>
      <c r="K69" t="s">
        <v>311</v>
      </c>
      <c r="L69">
        <v>1346</v>
      </c>
      <c r="N69">
        <v>1009</v>
      </c>
      <c r="O69" t="s">
        <v>266</v>
      </c>
      <c r="P69" t="s">
        <v>266</v>
      </c>
      <c r="Q69">
        <v>1</v>
      </c>
      <c r="X69">
        <v>2.5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275777758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275777759</v>
      </c>
      <c r="C70">
        <v>275777020</v>
      </c>
      <c r="D70">
        <v>90098732</v>
      </c>
      <c r="E70">
        <v>14</v>
      </c>
      <c r="F70">
        <v>1</v>
      </c>
      <c r="G70">
        <v>14</v>
      </c>
      <c r="H70">
        <v>1</v>
      </c>
      <c r="I70" t="s">
        <v>252</v>
      </c>
      <c r="J70" t="s">
        <v>3</v>
      </c>
      <c r="K70" t="s">
        <v>253</v>
      </c>
      <c r="L70">
        <v>1191</v>
      </c>
      <c r="N70">
        <v>1013</v>
      </c>
      <c r="O70" t="s">
        <v>254</v>
      </c>
      <c r="P70" t="s">
        <v>254</v>
      </c>
      <c r="Q70">
        <v>1</v>
      </c>
      <c r="X70">
        <v>0.33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0.33</v>
      </c>
      <c r="AH70">
        <v>2</v>
      </c>
      <c r="AI70">
        <v>275777759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275777760</v>
      </c>
      <c r="C71">
        <v>275777020</v>
      </c>
      <c r="D71">
        <v>82377658</v>
      </c>
      <c r="E71">
        <v>1</v>
      </c>
      <c r="F71">
        <v>1</v>
      </c>
      <c r="G71">
        <v>14</v>
      </c>
      <c r="H71">
        <v>3</v>
      </c>
      <c r="I71" t="s">
        <v>259</v>
      </c>
      <c r="J71" t="s">
        <v>260</v>
      </c>
      <c r="K71" t="s">
        <v>261</v>
      </c>
      <c r="L71">
        <v>1339</v>
      </c>
      <c r="N71">
        <v>1007</v>
      </c>
      <c r="O71" t="s">
        <v>262</v>
      </c>
      <c r="P71" t="s">
        <v>262</v>
      </c>
      <c r="Q71">
        <v>1</v>
      </c>
      <c r="X71">
        <v>5.0000000000000001E-4</v>
      </c>
      <c r="Y71">
        <v>7.07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0</v>
      </c>
      <c r="AH71">
        <v>2</v>
      </c>
      <c r="AI71">
        <v>275777760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275777761</v>
      </c>
      <c r="C72">
        <v>275777020</v>
      </c>
      <c r="D72">
        <v>90101065</v>
      </c>
      <c r="E72">
        <v>14</v>
      </c>
      <c r="F72">
        <v>1</v>
      </c>
      <c r="G72">
        <v>14</v>
      </c>
      <c r="H72">
        <v>3</v>
      </c>
      <c r="I72" t="s">
        <v>270</v>
      </c>
      <c r="J72" t="s">
        <v>3</v>
      </c>
      <c r="K72" t="s">
        <v>311</v>
      </c>
      <c r="L72">
        <v>1346</v>
      </c>
      <c r="N72">
        <v>1009</v>
      </c>
      <c r="O72" t="s">
        <v>266</v>
      </c>
      <c r="P72" t="s">
        <v>266</v>
      </c>
      <c r="Q72">
        <v>1</v>
      </c>
      <c r="X72">
        <v>2.5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22</v>
      </c>
      <c r="AG72">
        <v>0</v>
      </c>
      <c r="AH72">
        <v>2</v>
      </c>
      <c r="AI72">
        <v>275777761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275777762</v>
      </c>
      <c r="C73">
        <v>275777033</v>
      </c>
      <c r="D73">
        <v>223927496</v>
      </c>
      <c r="E73">
        <v>14</v>
      </c>
      <c r="F73">
        <v>1</v>
      </c>
      <c r="G73">
        <v>14</v>
      </c>
      <c r="H73">
        <v>1</v>
      </c>
      <c r="I73" t="s">
        <v>252</v>
      </c>
      <c r="J73" t="s">
        <v>3</v>
      </c>
      <c r="K73" t="s">
        <v>253</v>
      </c>
      <c r="L73">
        <v>1191</v>
      </c>
      <c r="N73">
        <v>1013</v>
      </c>
      <c r="O73" t="s">
        <v>254</v>
      </c>
      <c r="P73" t="s">
        <v>254</v>
      </c>
      <c r="Q73">
        <v>1</v>
      </c>
      <c r="X73">
        <v>2.5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2.5</v>
      </c>
      <c r="AH73">
        <v>2</v>
      </c>
      <c r="AI73">
        <v>275777762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275777763</v>
      </c>
      <c r="C74">
        <v>275777033</v>
      </c>
      <c r="D74">
        <v>224076027</v>
      </c>
      <c r="E74">
        <v>1</v>
      </c>
      <c r="F74">
        <v>1</v>
      </c>
      <c r="G74">
        <v>14</v>
      </c>
      <c r="H74">
        <v>2</v>
      </c>
      <c r="I74" t="s">
        <v>255</v>
      </c>
      <c r="J74" t="s">
        <v>256</v>
      </c>
      <c r="K74" t="s">
        <v>257</v>
      </c>
      <c r="L74">
        <v>1368</v>
      </c>
      <c r="N74">
        <v>1011</v>
      </c>
      <c r="O74" t="s">
        <v>258</v>
      </c>
      <c r="P74" t="s">
        <v>258</v>
      </c>
      <c r="Q74">
        <v>1</v>
      </c>
      <c r="X74">
        <v>0.73</v>
      </c>
      <c r="Y74">
        <v>0</v>
      </c>
      <c r="Z74">
        <v>0.77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0.73</v>
      </c>
      <c r="AH74">
        <v>2</v>
      </c>
      <c r="AI74">
        <v>275777763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275777764</v>
      </c>
      <c r="C75">
        <v>275777033</v>
      </c>
      <c r="D75">
        <v>224076090</v>
      </c>
      <c r="E75">
        <v>1</v>
      </c>
      <c r="F75">
        <v>1</v>
      </c>
      <c r="G75">
        <v>14</v>
      </c>
      <c r="H75">
        <v>2</v>
      </c>
      <c r="I75" t="s">
        <v>312</v>
      </c>
      <c r="J75" t="s">
        <v>313</v>
      </c>
      <c r="K75" t="s">
        <v>314</v>
      </c>
      <c r="L75">
        <v>1368</v>
      </c>
      <c r="N75">
        <v>1011</v>
      </c>
      <c r="O75" t="s">
        <v>258</v>
      </c>
      <c r="P75" t="s">
        <v>258</v>
      </c>
      <c r="Q75">
        <v>1</v>
      </c>
      <c r="X75">
        <v>0.13</v>
      </c>
      <c r="Y75">
        <v>0</v>
      </c>
      <c r="Z75">
        <v>0.8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0.13</v>
      </c>
      <c r="AH75">
        <v>2</v>
      </c>
      <c r="AI75">
        <v>275777764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275777765</v>
      </c>
      <c r="C76">
        <v>275777033</v>
      </c>
      <c r="D76">
        <v>223928049</v>
      </c>
      <c r="E76">
        <v>14</v>
      </c>
      <c r="F76">
        <v>1</v>
      </c>
      <c r="G76">
        <v>14</v>
      </c>
      <c r="H76">
        <v>2</v>
      </c>
      <c r="I76" t="s">
        <v>300</v>
      </c>
      <c r="J76" t="s">
        <v>3</v>
      </c>
      <c r="K76" t="s">
        <v>301</v>
      </c>
      <c r="L76">
        <v>1344</v>
      </c>
      <c r="N76">
        <v>1008</v>
      </c>
      <c r="O76" t="s">
        <v>302</v>
      </c>
      <c r="P76" t="s">
        <v>302</v>
      </c>
      <c r="Q76">
        <v>1</v>
      </c>
      <c r="X76">
        <v>0.1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275777765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275777766</v>
      </c>
      <c r="C77">
        <v>275777033</v>
      </c>
      <c r="D77">
        <v>208787461</v>
      </c>
      <c r="E77">
        <v>1</v>
      </c>
      <c r="F77">
        <v>1</v>
      </c>
      <c r="G77">
        <v>14</v>
      </c>
      <c r="H77">
        <v>3</v>
      </c>
      <c r="I77" t="s">
        <v>315</v>
      </c>
      <c r="J77" t="s">
        <v>316</v>
      </c>
      <c r="K77" t="s">
        <v>317</v>
      </c>
      <c r="L77">
        <v>1296</v>
      </c>
      <c r="N77">
        <v>1002</v>
      </c>
      <c r="O77" t="s">
        <v>283</v>
      </c>
      <c r="P77" t="s">
        <v>283</v>
      </c>
      <c r="Q77">
        <v>1</v>
      </c>
      <c r="X77">
        <v>0.15953000000000001</v>
      </c>
      <c r="Y77">
        <v>77.38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22</v>
      </c>
      <c r="AG77">
        <v>0</v>
      </c>
      <c r="AH77">
        <v>2</v>
      </c>
      <c r="AI77">
        <v>275777766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275777767</v>
      </c>
      <c r="C78">
        <v>275777033</v>
      </c>
      <c r="D78">
        <v>82399813</v>
      </c>
      <c r="E78">
        <v>1</v>
      </c>
      <c r="F78">
        <v>1</v>
      </c>
      <c r="G78">
        <v>14</v>
      </c>
      <c r="H78">
        <v>3</v>
      </c>
      <c r="I78" t="s">
        <v>318</v>
      </c>
      <c r="J78" t="s">
        <v>319</v>
      </c>
      <c r="K78" t="s">
        <v>320</v>
      </c>
      <c r="L78">
        <v>235684255</v>
      </c>
      <c r="N78">
        <v>1010</v>
      </c>
      <c r="O78" t="s">
        <v>274</v>
      </c>
      <c r="P78" t="s">
        <v>274</v>
      </c>
      <c r="Q78">
        <v>1</v>
      </c>
      <c r="X78">
        <v>0.20200000000000001</v>
      </c>
      <c r="Y78">
        <v>378.22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0</v>
      </c>
      <c r="AH78">
        <v>2</v>
      </c>
      <c r="AI78">
        <v>275777767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275777768</v>
      </c>
      <c r="C79">
        <v>275777033</v>
      </c>
      <c r="D79">
        <v>82370489</v>
      </c>
      <c r="E79">
        <v>14</v>
      </c>
      <c r="F79">
        <v>1</v>
      </c>
      <c r="G79">
        <v>14</v>
      </c>
      <c r="H79">
        <v>3</v>
      </c>
      <c r="I79" t="s">
        <v>305</v>
      </c>
      <c r="J79" t="s">
        <v>3</v>
      </c>
      <c r="K79" t="s">
        <v>321</v>
      </c>
      <c r="L79">
        <v>1346</v>
      </c>
      <c r="N79">
        <v>1009</v>
      </c>
      <c r="O79" t="s">
        <v>266</v>
      </c>
      <c r="P79" t="s">
        <v>266</v>
      </c>
      <c r="Q79">
        <v>1</v>
      </c>
      <c r="X79">
        <v>3.14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22</v>
      </c>
      <c r="AG79">
        <v>0</v>
      </c>
      <c r="AH79">
        <v>2</v>
      </c>
      <c r="AI79">
        <v>275777768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275777769</v>
      </c>
      <c r="C80">
        <v>275777033</v>
      </c>
      <c r="D80">
        <v>223927997</v>
      </c>
      <c r="E80">
        <v>14</v>
      </c>
      <c r="F80">
        <v>1</v>
      </c>
      <c r="G80">
        <v>14</v>
      </c>
      <c r="H80">
        <v>3</v>
      </c>
      <c r="I80" t="s">
        <v>322</v>
      </c>
      <c r="J80" t="s">
        <v>3</v>
      </c>
      <c r="K80" t="s">
        <v>323</v>
      </c>
      <c r="L80">
        <v>1344</v>
      </c>
      <c r="N80">
        <v>1008</v>
      </c>
      <c r="O80" t="s">
        <v>302</v>
      </c>
      <c r="P80" t="s">
        <v>302</v>
      </c>
      <c r="Q80">
        <v>1</v>
      </c>
      <c r="X80">
        <v>544.55999999999995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0</v>
      </c>
      <c r="AH80">
        <v>2</v>
      </c>
      <c r="AI80">
        <v>275777769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275777770</v>
      </c>
      <c r="C81">
        <v>275777068</v>
      </c>
      <c r="D81">
        <v>82343748</v>
      </c>
      <c r="E81">
        <v>14</v>
      </c>
      <c r="F81">
        <v>1</v>
      </c>
      <c r="G81">
        <v>14</v>
      </c>
      <c r="H81">
        <v>1</v>
      </c>
      <c r="I81" t="s">
        <v>252</v>
      </c>
      <c r="J81" t="s">
        <v>3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X81">
        <v>0.18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0.18</v>
      </c>
      <c r="AH81">
        <v>2</v>
      </c>
      <c r="AI81">
        <v>275777770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275777771</v>
      </c>
      <c r="C82">
        <v>275777068</v>
      </c>
      <c r="D82">
        <v>82376477</v>
      </c>
      <c r="E82">
        <v>14</v>
      </c>
      <c r="F82">
        <v>1</v>
      </c>
      <c r="G82">
        <v>14</v>
      </c>
      <c r="H82">
        <v>3</v>
      </c>
      <c r="I82" t="s">
        <v>324</v>
      </c>
      <c r="J82" t="s">
        <v>3</v>
      </c>
      <c r="K82" t="s">
        <v>325</v>
      </c>
      <c r="L82">
        <v>1346</v>
      </c>
      <c r="N82">
        <v>1009</v>
      </c>
      <c r="O82" t="s">
        <v>266</v>
      </c>
      <c r="P82" t="s">
        <v>266</v>
      </c>
      <c r="Q82">
        <v>1</v>
      </c>
      <c r="X82">
        <v>0.89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22</v>
      </c>
      <c r="AG82">
        <v>0</v>
      </c>
      <c r="AH82">
        <v>2</v>
      </c>
      <c r="AI82">
        <v>275777771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275777772</v>
      </c>
      <c r="C83">
        <v>275777068</v>
      </c>
      <c r="D83">
        <v>82351532</v>
      </c>
      <c r="E83">
        <v>14</v>
      </c>
      <c r="F83">
        <v>1</v>
      </c>
      <c r="G83">
        <v>14</v>
      </c>
      <c r="H83">
        <v>3</v>
      </c>
      <c r="I83" t="s">
        <v>281</v>
      </c>
      <c r="J83" t="s">
        <v>3</v>
      </c>
      <c r="K83" t="s">
        <v>326</v>
      </c>
      <c r="L83">
        <v>1296</v>
      </c>
      <c r="N83">
        <v>1002</v>
      </c>
      <c r="O83" t="s">
        <v>283</v>
      </c>
      <c r="P83" t="s">
        <v>283</v>
      </c>
      <c r="Q83">
        <v>1</v>
      </c>
      <c r="X83">
        <v>0.25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22</v>
      </c>
      <c r="AG83">
        <v>0</v>
      </c>
      <c r="AH83">
        <v>2</v>
      </c>
      <c r="AI83">
        <v>275777772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275777773</v>
      </c>
      <c r="C84">
        <v>275777068</v>
      </c>
      <c r="D84">
        <v>82351814</v>
      </c>
      <c r="E84">
        <v>14</v>
      </c>
      <c r="F84">
        <v>1</v>
      </c>
      <c r="G84">
        <v>14</v>
      </c>
      <c r="H84">
        <v>3</v>
      </c>
      <c r="I84" t="s">
        <v>327</v>
      </c>
      <c r="J84" t="s">
        <v>3</v>
      </c>
      <c r="K84" t="s">
        <v>328</v>
      </c>
      <c r="L84">
        <v>1296</v>
      </c>
      <c r="N84">
        <v>1002</v>
      </c>
      <c r="O84" t="s">
        <v>283</v>
      </c>
      <c r="P84" t="s">
        <v>283</v>
      </c>
      <c r="Q84">
        <v>1</v>
      </c>
      <c r="X84">
        <v>0.11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22</v>
      </c>
      <c r="AG84">
        <v>0</v>
      </c>
      <c r="AH84">
        <v>2</v>
      </c>
      <c r="AI84">
        <v>275777773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275777774</v>
      </c>
      <c r="C85">
        <v>275777085</v>
      </c>
      <c r="D85">
        <v>238987209</v>
      </c>
      <c r="E85">
        <v>14</v>
      </c>
      <c r="F85">
        <v>1</v>
      </c>
      <c r="G85">
        <v>14</v>
      </c>
      <c r="H85">
        <v>1</v>
      </c>
      <c r="I85" t="s">
        <v>252</v>
      </c>
      <c r="J85" t="s">
        <v>3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X85">
        <v>1.2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1.2</v>
      </c>
      <c r="AH85">
        <v>2</v>
      </c>
      <c r="AI85">
        <v>275777774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ROW(Source!A47)</f>
        <v>47</v>
      </c>
      <c r="B86">
        <v>275777775</v>
      </c>
      <c r="C86">
        <v>275777085</v>
      </c>
      <c r="D86">
        <v>224076027</v>
      </c>
      <c r="E86">
        <v>1</v>
      </c>
      <c r="F86">
        <v>1</v>
      </c>
      <c r="G86">
        <v>14</v>
      </c>
      <c r="H86">
        <v>2</v>
      </c>
      <c r="I86" t="s">
        <v>255</v>
      </c>
      <c r="J86" t="s">
        <v>256</v>
      </c>
      <c r="K86" t="s">
        <v>257</v>
      </c>
      <c r="L86">
        <v>1368</v>
      </c>
      <c r="N86">
        <v>1011</v>
      </c>
      <c r="O86" t="s">
        <v>258</v>
      </c>
      <c r="P86" t="s">
        <v>258</v>
      </c>
      <c r="Q86">
        <v>1</v>
      </c>
      <c r="X86">
        <v>0.25</v>
      </c>
      <c r="Y86">
        <v>0</v>
      </c>
      <c r="Z86">
        <v>0.77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275777775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ROW(Source!A47)</f>
        <v>47</v>
      </c>
      <c r="B87">
        <v>275777776</v>
      </c>
      <c r="C87">
        <v>275777085</v>
      </c>
      <c r="D87">
        <v>238987564</v>
      </c>
      <c r="E87">
        <v>14</v>
      </c>
      <c r="F87">
        <v>1</v>
      </c>
      <c r="G87">
        <v>14</v>
      </c>
      <c r="H87">
        <v>2</v>
      </c>
      <c r="I87" t="s">
        <v>300</v>
      </c>
      <c r="J87" t="s">
        <v>3</v>
      </c>
      <c r="K87" t="s">
        <v>301</v>
      </c>
      <c r="L87">
        <v>1344</v>
      </c>
      <c r="N87">
        <v>1008</v>
      </c>
      <c r="O87" t="s">
        <v>302</v>
      </c>
      <c r="P87" t="s">
        <v>302</v>
      </c>
      <c r="Q87">
        <v>1</v>
      </c>
      <c r="X87">
        <v>0.01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275777776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ROW(Source!A47)</f>
        <v>47</v>
      </c>
      <c r="B88">
        <v>275777777</v>
      </c>
      <c r="C88">
        <v>275777085</v>
      </c>
      <c r="D88">
        <v>82377658</v>
      </c>
      <c r="E88">
        <v>1</v>
      </c>
      <c r="F88">
        <v>1</v>
      </c>
      <c r="G88">
        <v>14</v>
      </c>
      <c r="H88">
        <v>3</v>
      </c>
      <c r="I88" t="s">
        <v>259</v>
      </c>
      <c r="J88" t="s">
        <v>260</v>
      </c>
      <c r="K88" t="s">
        <v>261</v>
      </c>
      <c r="L88">
        <v>1339</v>
      </c>
      <c r="N88">
        <v>1007</v>
      </c>
      <c r="O88" t="s">
        <v>262</v>
      </c>
      <c r="P88" t="s">
        <v>262</v>
      </c>
      <c r="Q88">
        <v>1</v>
      </c>
      <c r="X88">
        <v>1.3999999999999999E-4</v>
      </c>
      <c r="Y88">
        <v>7.07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0</v>
      </c>
      <c r="AH88">
        <v>2</v>
      </c>
      <c r="AI88">
        <v>275777777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ROW(Source!A47)</f>
        <v>47</v>
      </c>
      <c r="B89">
        <v>275777778</v>
      </c>
      <c r="C89">
        <v>275777085</v>
      </c>
      <c r="D89">
        <v>208787461</v>
      </c>
      <c r="E89">
        <v>1</v>
      </c>
      <c r="F89">
        <v>1</v>
      </c>
      <c r="G89">
        <v>14</v>
      </c>
      <c r="H89">
        <v>3</v>
      </c>
      <c r="I89" t="s">
        <v>315</v>
      </c>
      <c r="J89" t="s">
        <v>316</v>
      </c>
      <c r="K89" t="s">
        <v>317</v>
      </c>
      <c r="L89">
        <v>1296</v>
      </c>
      <c r="N89">
        <v>1002</v>
      </c>
      <c r="O89" t="s">
        <v>283</v>
      </c>
      <c r="P89" t="s">
        <v>283</v>
      </c>
      <c r="Q89">
        <v>1</v>
      </c>
      <c r="X89">
        <v>0.14000000000000001</v>
      </c>
      <c r="Y89">
        <v>77.38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22</v>
      </c>
      <c r="AG89">
        <v>0</v>
      </c>
      <c r="AH89">
        <v>2</v>
      </c>
      <c r="AI89">
        <v>275777778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275777779</v>
      </c>
      <c r="C90">
        <v>275777085</v>
      </c>
      <c r="D90">
        <v>82379234</v>
      </c>
      <c r="E90">
        <v>1</v>
      </c>
      <c r="F90">
        <v>1</v>
      </c>
      <c r="G90">
        <v>14</v>
      </c>
      <c r="H90">
        <v>3</v>
      </c>
      <c r="I90" t="s">
        <v>329</v>
      </c>
      <c r="J90" t="s">
        <v>330</v>
      </c>
      <c r="K90" t="s">
        <v>326</v>
      </c>
      <c r="L90">
        <v>1296</v>
      </c>
      <c r="N90">
        <v>1002</v>
      </c>
      <c r="O90" t="s">
        <v>283</v>
      </c>
      <c r="P90" t="s">
        <v>283</v>
      </c>
      <c r="Q90">
        <v>1</v>
      </c>
      <c r="X90">
        <v>0.13</v>
      </c>
      <c r="Y90">
        <v>53.87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22</v>
      </c>
      <c r="AG90">
        <v>0</v>
      </c>
      <c r="AH90">
        <v>2</v>
      </c>
      <c r="AI90">
        <v>275777779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275777780</v>
      </c>
      <c r="C91">
        <v>275777085</v>
      </c>
      <c r="D91">
        <v>208790683</v>
      </c>
      <c r="E91">
        <v>1</v>
      </c>
      <c r="F91">
        <v>1</v>
      </c>
      <c r="G91">
        <v>14</v>
      </c>
      <c r="H91">
        <v>3</v>
      </c>
      <c r="I91" t="s">
        <v>331</v>
      </c>
      <c r="J91" t="s">
        <v>332</v>
      </c>
      <c r="K91" t="s">
        <v>333</v>
      </c>
      <c r="L91">
        <v>1301</v>
      </c>
      <c r="N91">
        <v>1003</v>
      </c>
      <c r="O91" t="s">
        <v>334</v>
      </c>
      <c r="P91" t="s">
        <v>334</v>
      </c>
      <c r="Q91">
        <v>1</v>
      </c>
      <c r="X91">
        <v>1</v>
      </c>
      <c r="Y91">
        <v>139.99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22</v>
      </c>
      <c r="AG91">
        <v>0</v>
      </c>
      <c r="AH91">
        <v>2</v>
      </c>
      <c r="AI91">
        <v>275777780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275777781</v>
      </c>
      <c r="C92">
        <v>275777085</v>
      </c>
      <c r="D92">
        <v>82376477</v>
      </c>
      <c r="E92">
        <v>14</v>
      </c>
      <c r="F92">
        <v>1</v>
      </c>
      <c r="G92">
        <v>14</v>
      </c>
      <c r="H92">
        <v>3</v>
      </c>
      <c r="I92" t="s">
        <v>324</v>
      </c>
      <c r="J92" t="s">
        <v>3</v>
      </c>
      <c r="K92" t="s">
        <v>325</v>
      </c>
      <c r="L92">
        <v>1346</v>
      </c>
      <c r="N92">
        <v>1009</v>
      </c>
      <c r="O92" t="s">
        <v>266</v>
      </c>
      <c r="P92" t="s">
        <v>266</v>
      </c>
      <c r="Q92">
        <v>1</v>
      </c>
      <c r="X92">
        <v>0.44500000000000001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22</v>
      </c>
      <c r="AG92">
        <v>0</v>
      </c>
      <c r="AH92">
        <v>2</v>
      </c>
      <c r="AI92">
        <v>275777781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275777782</v>
      </c>
      <c r="C93">
        <v>275777085</v>
      </c>
      <c r="D93">
        <v>82351814</v>
      </c>
      <c r="E93">
        <v>14</v>
      </c>
      <c r="F93">
        <v>1</v>
      </c>
      <c r="G93">
        <v>14</v>
      </c>
      <c r="H93">
        <v>3</v>
      </c>
      <c r="I93" t="s">
        <v>327</v>
      </c>
      <c r="J93" t="s">
        <v>3</v>
      </c>
      <c r="K93" t="s">
        <v>328</v>
      </c>
      <c r="L93">
        <v>1296</v>
      </c>
      <c r="N93">
        <v>1002</v>
      </c>
      <c r="O93" t="s">
        <v>283</v>
      </c>
      <c r="P93" t="s">
        <v>283</v>
      </c>
      <c r="Q93">
        <v>1</v>
      </c>
      <c r="X93">
        <v>5.5E-2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22</v>
      </c>
      <c r="AG93">
        <v>0</v>
      </c>
      <c r="AH93">
        <v>2</v>
      </c>
      <c r="AI93">
        <v>275777782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275777783</v>
      </c>
      <c r="C94">
        <v>275777085</v>
      </c>
      <c r="D94">
        <v>82370489</v>
      </c>
      <c r="E94">
        <v>14</v>
      </c>
      <c r="F94">
        <v>1</v>
      </c>
      <c r="G94">
        <v>14</v>
      </c>
      <c r="H94">
        <v>3</v>
      </c>
      <c r="I94" t="s">
        <v>305</v>
      </c>
      <c r="J94" t="s">
        <v>3</v>
      </c>
      <c r="K94" t="s">
        <v>321</v>
      </c>
      <c r="L94">
        <v>1346</v>
      </c>
      <c r="N94">
        <v>1009</v>
      </c>
      <c r="O94" t="s">
        <v>266</v>
      </c>
      <c r="P94" t="s">
        <v>266</v>
      </c>
      <c r="Q94">
        <v>1</v>
      </c>
      <c r="X94">
        <v>2.77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22</v>
      </c>
      <c r="AG94">
        <v>0</v>
      </c>
      <c r="AH94">
        <v>2</v>
      </c>
      <c r="AI94">
        <v>275777783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ROW(Source!A48)</f>
        <v>48</v>
      </c>
      <c r="B95">
        <v>275777784</v>
      </c>
      <c r="C95">
        <v>275777126</v>
      </c>
      <c r="D95">
        <v>238987209</v>
      </c>
      <c r="E95">
        <v>14</v>
      </c>
      <c r="F95">
        <v>1</v>
      </c>
      <c r="G95">
        <v>14</v>
      </c>
      <c r="H95">
        <v>1</v>
      </c>
      <c r="I95" t="s">
        <v>252</v>
      </c>
      <c r="J95" t="s">
        <v>3</v>
      </c>
      <c r="K95" t="s">
        <v>253</v>
      </c>
      <c r="L95">
        <v>1191</v>
      </c>
      <c r="N95">
        <v>1013</v>
      </c>
      <c r="O95" t="s">
        <v>254</v>
      </c>
      <c r="P95" t="s">
        <v>254</v>
      </c>
      <c r="Q95">
        <v>1</v>
      </c>
      <c r="X95">
        <v>1.03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1.03</v>
      </c>
      <c r="AH95">
        <v>2</v>
      </c>
      <c r="AI95">
        <v>275777784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ROW(Source!A48)</f>
        <v>48</v>
      </c>
      <c r="B96">
        <v>275777785</v>
      </c>
      <c r="C96">
        <v>275777126</v>
      </c>
      <c r="D96">
        <v>224076027</v>
      </c>
      <c r="E96">
        <v>1</v>
      </c>
      <c r="F96">
        <v>1</v>
      </c>
      <c r="G96">
        <v>14</v>
      </c>
      <c r="H96">
        <v>2</v>
      </c>
      <c r="I96" t="s">
        <v>255</v>
      </c>
      <c r="J96" t="s">
        <v>256</v>
      </c>
      <c r="K96" t="s">
        <v>257</v>
      </c>
      <c r="L96">
        <v>1368</v>
      </c>
      <c r="N96">
        <v>1011</v>
      </c>
      <c r="O96" t="s">
        <v>258</v>
      </c>
      <c r="P96" t="s">
        <v>258</v>
      </c>
      <c r="Q96">
        <v>1</v>
      </c>
      <c r="X96">
        <v>0.18</v>
      </c>
      <c r="Y96">
        <v>0</v>
      </c>
      <c r="Z96">
        <v>0.77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275777785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ROW(Source!A48)</f>
        <v>48</v>
      </c>
      <c r="B97">
        <v>275777786</v>
      </c>
      <c r="C97">
        <v>275777126</v>
      </c>
      <c r="D97">
        <v>82377658</v>
      </c>
      <c r="E97">
        <v>1</v>
      </c>
      <c r="F97">
        <v>1</v>
      </c>
      <c r="G97">
        <v>14</v>
      </c>
      <c r="H97">
        <v>3</v>
      </c>
      <c r="I97" t="s">
        <v>259</v>
      </c>
      <c r="J97" t="s">
        <v>260</v>
      </c>
      <c r="K97" t="s">
        <v>261</v>
      </c>
      <c r="L97">
        <v>1339</v>
      </c>
      <c r="N97">
        <v>1007</v>
      </c>
      <c r="O97" t="s">
        <v>262</v>
      </c>
      <c r="P97" t="s">
        <v>262</v>
      </c>
      <c r="Q97">
        <v>1</v>
      </c>
      <c r="X97">
        <v>1.3999999999999999E-4</v>
      </c>
      <c r="Y97">
        <v>7.07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</v>
      </c>
      <c r="AH97">
        <v>2</v>
      </c>
      <c r="AI97">
        <v>275777786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ROW(Source!A48)</f>
        <v>48</v>
      </c>
      <c r="B98">
        <v>275777787</v>
      </c>
      <c r="C98">
        <v>275777126</v>
      </c>
      <c r="D98">
        <v>208787461</v>
      </c>
      <c r="E98">
        <v>1</v>
      </c>
      <c r="F98">
        <v>1</v>
      </c>
      <c r="G98">
        <v>14</v>
      </c>
      <c r="H98">
        <v>3</v>
      </c>
      <c r="I98" t="s">
        <v>315</v>
      </c>
      <c r="J98" t="s">
        <v>316</v>
      </c>
      <c r="K98" t="s">
        <v>317</v>
      </c>
      <c r="L98">
        <v>1296</v>
      </c>
      <c r="N98">
        <v>1002</v>
      </c>
      <c r="O98" t="s">
        <v>283</v>
      </c>
      <c r="P98" t="s">
        <v>283</v>
      </c>
      <c r="Q98">
        <v>1</v>
      </c>
      <c r="X98">
        <v>0.14000000000000001</v>
      </c>
      <c r="Y98">
        <v>77.38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0</v>
      </c>
      <c r="AH98">
        <v>2</v>
      </c>
      <c r="AI98">
        <v>275777787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ROW(Source!A48)</f>
        <v>48</v>
      </c>
      <c r="B99">
        <v>275777788</v>
      </c>
      <c r="C99">
        <v>275777126</v>
      </c>
      <c r="D99">
        <v>82379234</v>
      </c>
      <c r="E99">
        <v>1</v>
      </c>
      <c r="F99">
        <v>1</v>
      </c>
      <c r="G99">
        <v>14</v>
      </c>
      <c r="H99">
        <v>3</v>
      </c>
      <c r="I99" t="s">
        <v>329</v>
      </c>
      <c r="J99" t="s">
        <v>330</v>
      </c>
      <c r="K99" t="s">
        <v>326</v>
      </c>
      <c r="L99">
        <v>1296</v>
      </c>
      <c r="N99">
        <v>1002</v>
      </c>
      <c r="O99" t="s">
        <v>283</v>
      </c>
      <c r="P99" t="s">
        <v>283</v>
      </c>
      <c r="Q99">
        <v>1</v>
      </c>
      <c r="X99">
        <v>0.13</v>
      </c>
      <c r="Y99">
        <v>53.87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0</v>
      </c>
      <c r="AH99">
        <v>2</v>
      </c>
      <c r="AI99">
        <v>275777788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ROW(Source!A48)</f>
        <v>48</v>
      </c>
      <c r="B100">
        <v>275777789</v>
      </c>
      <c r="C100">
        <v>275777126</v>
      </c>
      <c r="D100">
        <v>208790683</v>
      </c>
      <c r="E100">
        <v>1</v>
      </c>
      <c r="F100">
        <v>1</v>
      </c>
      <c r="G100">
        <v>14</v>
      </c>
      <c r="H100">
        <v>3</v>
      </c>
      <c r="I100" t="s">
        <v>331</v>
      </c>
      <c r="J100" t="s">
        <v>332</v>
      </c>
      <c r="K100" t="s">
        <v>333</v>
      </c>
      <c r="L100">
        <v>1301</v>
      </c>
      <c r="N100">
        <v>1003</v>
      </c>
      <c r="O100" t="s">
        <v>334</v>
      </c>
      <c r="P100" t="s">
        <v>334</v>
      </c>
      <c r="Q100">
        <v>1</v>
      </c>
      <c r="X100">
        <v>1</v>
      </c>
      <c r="Y100">
        <v>139.99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22</v>
      </c>
      <c r="AG100">
        <v>0</v>
      </c>
      <c r="AH100">
        <v>2</v>
      </c>
      <c r="AI100">
        <v>275777789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ROW(Source!A48)</f>
        <v>48</v>
      </c>
      <c r="B101">
        <v>275777790</v>
      </c>
      <c r="C101">
        <v>275777126</v>
      </c>
      <c r="D101">
        <v>82376477</v>
      </c>
      <c r="E101">
        <v>14</v>
      </c>
      <c r="F101">
        <v>1</v>
      </c>
      <c r="G101">
        <v>14</v>
      </c>
      <c r="H101">
        <v>3</v>
      </c>
      <c r="I101" t="s">
        <v>324</v>
      </c>
      <c r="J101" t="s">
        <v>3</v>
      </c>
      <c r="K101" t="s">
        <v>325</v>
      </c>
      <c r="L101">
        <v>1346</v>
      </c>
      <c r="N101">
        <v>1009</v>
      </c>
      <c r="O101" t="s">
        <v>266</v>
      </c>
      <c r="P101" t="s">
        <v>266</v>
      </c>
      <c r="Q101">
        <v>1</v>
      </c>
      <c r="X101">
        <v>0.45500000000000002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22</v>
      </c>
      <c r="AG101">
        <v>0</v>
      </c>
      <c r="AH101">
        <v>2</v>
      </c>
      <c r="AI101">
        <v>275777790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ROW(Source!A48)</f>
        <v>48</v>
      </c>
      <c r="B102">
        <v>275777791</v>
      </c>
      <c r="C102">
        <v>275777126</v>
      </c>
      <c r="D102">
        <v>82351814</v>
      </c>
      <c r="E102">
        <v>14</v>
      </c>
      <c r="F102">
        <v>1</v>
      </c>
      <c r="G102">
        <v>14</v>
      </c>
      <c r="H102">
        <v>3</v>
      </c>
      <c r="I102" t="s">
        <v>327</v>
      </c>
      <c r="J102" t="s">
        <v>3</v>
      </c>
      <c r="K102" t="s">
        <v>328</v>
      </c>
      <c r="L102">
        <v>1296</v>
      </c>
      <c r="N102">
        <v>1002</v>
      </c>
      <c r="O102" t="s">
        <v>283</v>
      </c>
      <c r="P102" t="s">
        <v>283</v>
      </c>
      <c r="Q102">
        <v>1</v>
      </c>
      <c r="X102">
        <v>4.4999999999999998E-2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22</v>
      </c>
      <c r="AG102">
        <v>0</v>
      </c>
      <c r="AH102">
        <v>2</v>
      </c>
      <c r="AI102">
        <v>275777791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ROW(Source!A48)</f>
        <v>48</v>
      </c>
      <c r="B103">
        <v>275777792</v>
      </c>
      <c r="C103">
        <v>275777126</v>
      </c>
      <c r="D103">
        <v>82370489</v>
      </c>
      <c r="E103">
        <v>14</v>
      </c>
      <c r="F103">
        <v>1</v>
      </c>
      <c r="G103">
        <v>14</v>
      </c>
      <c r="H103">
        <v>3</v>
      </c>
      <c r="I103" t="s">
        <v>305</v>
      </c>
      <c r="J103" t="s">
        <v>3</v>
      </c>
      <c r="K103" t="s">
        <v>321</v>
      </c>
      <c r="L103">
        <v>1346</v>
      </c>
      <c r="N103">
        <v>1009</v>
      </c>
      <c r="O103" t="s">
        <v>266</v>
      </c>
      <c r="P103" t="s">
        <v>266</v>
      </c>
      <c r="Q103">
        <v>1</v>
      </c>
      <c r="X103">
        <v>2.77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22</v>
      </c>
      <c r="AG103">
        <v>0</v>
      </c>
      <c r="AH103">
        <v>2</v>
      </c>
      <c r="AI103">
        <v>275777792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ROW(Source!A49)</f>
        <v>49</v>
      </c>
      <c r="B104">
        <v>275777793</v>
      </c>
      <c r="C104">
        <v>275777163</v>
      </c>
      <c r="D104">
        <v>90098732</v>
      </c>
      <c r="E104">
        <v>14</v>
      </c>
      <c r="F104">
        <v>1</v>
      </c>
      <c r="G104">
        <v>14</v>
      </c>
      <c r="H104">
        <v>1</v>
      </c>
      <c r="I104" t="s">
        <v>252</v>
      </c>
      <c r="J104" t="s">
        <v>3</v>
      </c>
      <c r="K104" t="s">
        <v>253</v>
      </c>
      <c r="L104">
        <v>1191</v>
      </c>
      <c r="N104">
        <v>1013</v>
      </c>
      <c r="O104" t="s">
        <v>254</v>
      </c>
      <c r="P104" t="s">
        <v>254</v>
      </c>
      <c r="Q104">
        <v>1</v>
      </c>
      <c r="X104">
        <v>0.49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0.49</v>
      </c>
      <c r="AH104">
        <v>2</v>
      </c>
      <c r="AI104">
        <v>275777793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ROW(Source!A49)</f>
        <v>49</v>
      </c>
      <c r="B105">
        <v>275777794</v>
      </c>
      <c r="C105">
        <v>275777163</v>
      </c>
      <c r="D105">
        <v>82377658</v>
      </c>
      <c r="E105">
        <v>1</v>
      </c>
      <c r="F105">
        <v>1</v>
      </c>
      <c r="G105">
        <v>14</v>
      </c>
      <c r="H105">
        <v>3</v>
      </c>
      <c r="I105" t="s">
        <v>259</v>
      </c>
      <c r="J105" t="s">
        <v>260</v>
      </c>
      <c r="K105" t="s">
        <v>261</v>
      </c>
      <c r="L105">
        <v>1339</v>
      </c>
      <c r="N105">
        <v>1007</v>
      </c>
      <c r="O105" t="s">
        <v>262</v>
      </c>
      <c r="P105" t="s">
        <v>262</v>
      </c>
      <c r="Q105">
        <v>1</v>
      </c>
      <c r="X105">
        <v>7.9000000000000001E-4</v>
      </c>
      <c r="Y105">
        <v>7.07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0</v>
      </c>
      <c r="AH105">
        <v>2</v>
      </c>
      <c r="AI105">
        <v>275777794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ROW(Source!A49)</f>
        <v>49</v>
      </c>
      <c r="B106">
        <v>275777795</v>
      </c>
      <c r="C106">
        <v>275777163</v>
      </c>
      <c r="D106">
        <v>82370400</v>
      </c>
      <c r="E106">
        <v>14</v>
      </c>
      <c r="F106">
        <v>1</v>
      </c>
      <c r="G106">
        <v>14</v>
      </c>
      <c r="H106">
        <v>3</v>
      </c>
      <c r="I106" t="s">
        <v>335</v>
      </c>
      <c r="J106" t="s">
        <v>3</v>
      </c>
      <c r="K106" t="s">
        <v>336</v>
      </c>
      <c r="L106">
        <v>1346</v>
      </c>
      <c r="N106">
        <v>1009</v>
      </c>
      <c r="O106" t="s">
        <v>266</v>
      </c>
      <c r="P106" t="s">
        <v>266</v>
      </c>
      <c r="Q106">
        <v>1</v>
      </c>
      <c r="X106">
        <v>2.71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22</v>
      </c>
      <c r="AG106">
        <v>0</v>
      </c>
      <c r="AH106">
        <v>2</v>
      </c>
      <c r="AI106">
        <v>275777795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275777796</v>
      </c>
      <c r="C107">
        <v>275777176</v>
      </c>
      <c r="D107">
        <v>223927496</v>
      </c>
      <c r="E107">
        <v>14</v>
      </c>
      <c r="F107">
        <v>1</v>
      </c>
      <c r="G107">
        <v>14</v>
      </c>
      <c r="H107">
        <v>1</v>
      </c>
      <c r="I107" t="s">
        <v>252</v>
      </c>
      <c r="J107" t="s">
        <v>3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X107">
        <v>2.5299999999999998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2.5299999999999998</v>
      </c>
      <c r="AH107">
        <v>2</v>
      </c>
      <c r="AI107">
        <v>275777796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275777797</v>
      </c>
      <c r="C108">
        <v>275777176</v>
      </c>
      <c r="D108">
        <v>224076027</v>
      </c>
      <c r="E108">
        <v>1</v>
      </c>
      <c r="F108">
        <v>1</v>
      </c>
      <c r="G108">
        <v>14</v>
      </c>
      <c r="H108">
        <v>2</v>
      </c>
      <c r="I108" t="s">
        <v>255</v>
      </c>
      <c r="J108" t="s">
        <v>256</v>
      </c>
      <c r="K108" t="s">
        <v>257</v>
      </c>
      <c r="L108">
        <v>1368</v>
      </c>
      <c r="N108">
        <v>1011</v>
      </c>
      <c r="O108" t="s">
        <v>258</v>
      </c>
      <c r="P108" t="s">
        <v>258</v>
      </c>
      <c r="Q108">
        <v>1</v>
      </c>
      <c r="X108">
        <v>0.36</v>
      </c>
      <c r="Y108">
        <v>0</v>
      </c>
      <c r="Z108">
        <v>0.77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0.36</v>
      </c>
      <c r="AH108">
        <v>2</v>
      </c>
      <c r="AI108">
        <v>275777797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ROW(Source!A50)</f>
        <v>50</v>
      </c>
      <c r="B109">
        <v>275777798</v>
      </c>
      <c r="C109">
        <v>275777176</v>
      </c>
      <c r="D109">
        <v>223928049</v>
      </c>
      <c r="E109">
        <v>14</v>
      </c>
      <c r="F109">
        <v>1</v>
      </c>
      <c r="G109">
        <v>14</v>
      </c>
      <c r="H109">
        <v>2</v>
      </c>
      <c r="I109" t="s">
        <v>300</v>
      </c>
      <c r="J109" t="s">
        <v>3</v>
      </c>
      <c r="K109" t="s">
        <v>301</v>
      </c>
      <c r="L109">
        <v>1344</v>
      </c>
      <c r="N109">
        <v>1008</v>
      </c>
      <c r="O109" t="s">
        <v>302</v>
      </c>
      <c r="P109" t="s">
        <v>302</v>
      </c>
      <c r="Q109">
        <v>1</v>
      </c>
      <c r="X109">
        <v>0.02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275777798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ROW(Source!A50)</f>
        <v>50</v>
      </c>
      <c r="B110">
        <v>275777799</v>
      </c>
      <c r="C110">
        <v>275777176</v>
      </c>
      <c r="D110">
        <v>82377658</v>
      </c>
      <c r="E110">
        <v>1</v>
      </c>
      <c r="F110">
        <v>1</v>
      </c>
      <c r="G110">
        <v>14</v>
      </c>
      <c r="H110">
        <v>3</v>
      </c>
      <c r="I110" t="s">
        <v>259</v>
      </c>
      <c r="J110" t="s">
        <v>260</v>
      </c>
      <c r="K110" t="s">
        <v>261</v>
      </c>
      <c r="L110">
        <v>1339</v>
      </c>
      <c r="N110">
        <v>1007</v>
      </c>
      <c r="O110" t="s">
        <v>262</v>
      </c>
      <c r="P110" t="s">
        <v>262</v>
      </c>
      <c r="Q110">
        <v>1</v>
      </c>
      <c r="X110">
        <v>2.0899999999999998E-3</v>
      </c>
      <c r="Y110">
        <v>7.07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22</v>
      </c>
      <c r="AG110">
        <v>0</v>
      </c>
      <c r="AH110">
        <v>2</v>
      </c>
      <c r="AI110">
        <v>275777799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ROW(Source!A50)</f>
        <v>50</v>
      </c>
      <c r="B111">
        <v>275777800</v>
      </c>
      <c r="C111">
        <v>275777176</v>
      </c>
      <c r="D111">
        <v>82348919</v>
      </c>
      <c r="E111">
        <v>14</v>
      </c>
      <c r="F111">
        <v>1</v>
      </c>
      <c r="G111">
        <v>14</v>
      </c>
      <c r="H111">
        <v>3</v>
      </c>
      <c r="I111" t="s">
        <v>337</v>
      </c>
      <c r="J111" t="s">
        <v>3</v>
      </c>
      <c r="K111" t="s">
        <v>338</v>
      </c>
      <c r="L111">
        <v>1296</v>
      </c>
      <c r="N111">
        <v>1002</v>
      </c>
      <c r="O111" t="s">
        <v>283</v>
      </c>
      <c r="P111" t="s">
        <v>283</v>
      </c>
      <c r="Q111">
        <v>1</v>
      </c>
      <c r="X111">
        <v>1.08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22</v>
      </c>
      <c r="AG111">
        <v>0</v>
      </c>
      <c r="AH111">
        <v>2</v>
      </c>
      <c r="AI111">
        <v>275777800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ROW(Source!A50)</f>
        <v>50</v>
      </c>
      <c r="B112">
        <v>275777801</v>
      </c>
      <c r="C112">
        <v>275777176</v>
      </c>
      <c r="D112">
        <v>82361007</v>
      </c>
      <c r="E112">
        <v>14</v>
      </c>
      <c r="F112">
        <v>1</v>
      </c>
      <c r="G112">
        <v>14</v>
      </c>
      <c r="H112">
        <v>3</v>
      </c>
      <c r="I112" t="s">
        <v>303</v>
      </c>
      <c r="J112" t="s">
        <v>3</v>
      </c>
      <c r="K112" t="s">
        <v>304</v>
      </c>
      <c r="L112">
        <v>235684255</v>
      </c>
      <c r="N112">
        <v>1010</v>
      </c>
      <c r="O112" t="s">
        <v>274</v>
      </c>
      <c r="P112" t="s">
        <v>274</v>
      </c>
      <c r="Q112">
        <v>1</v>
      </c>
      <c r="X112">
        <v>8.0000000000000002E-3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22</v>
      </c>
      <c r="AG112">
        <v>0</v>
      </c>
      <c r="AH112">
        <v>2</v>
      </c>
      <c r="AI112">
        <v>275777801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ROW(Source!A50)</f>
        <v>50</v>
      </c>
      <c r="B113">
        <v>275777802</v>
      </c>
      <c r="C113">
        <v>275777176</v>
      </c>
      <c r="D113">
        <v>82370489</v>
      </c>
      <c r="E113">
        <v>14</v>
      </c>
      <c r="F113">
        <v>1</v>
      </c>
      <c r="G113">
        <v>14</v>
      </c>
      <c r="H113">
        <v>3</v>
      </c>
      <c r="I113" t="s">
        <v>305</v>
      </c>
      <c r="J113" t="s">
        <v>3</v>
      </c>
      <c r="K113" t="s">
        <v>321</v>
      </c>
      <c r="L113">
        <v>1346</v>
      </c>
      <c r="N113">
        <v>1009</v>
      </c>
      <c r="O113" t="s">
        <v>266</v>
      </c>
      <c r="P113" t="s">
        <v>266</v>
      </c>
      <c r="Q113">
        <v>1</v>
      </c>
      <c r="X113">
        <v>21.33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22</v>
      </c>
      <c r="AG113">
        <v>0</v>
      </c>
      <c r="AH113">
        <v>2</v>
      </c>
      <c r="AI113">
        <v>275777802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ROW(Source!A50)</f>
        <v>50</v>
      </c>
      <c r="B114">
        <v>275777803</v>
      </c>
      <c r="C114">
        <v>275777176</v>
      </c>
      <c r="D114">
        <v>82370484</v>
      </c>
      <c r="E114">
        <v>14</v>
      </c>
      <c r="F114">
        <v>1</v>
      </c>
      <c r="G114">
        <v>14</v>
      </c>
      <c r="H114">
        <v>3</v>
      </c>
      <c r="I114" t="s">
        <v>305</v>
      </c>
      <c r="J114" t="s">
        <v>3</v>
      </c>
      <c r="K114" t="s">
        <v>339</v>
      </c>
      <c r="L114">
        <v>1346</v>
      </c>
      <c r="N114">
        <v>1009</v>
      </c>
      <c r="O114" t="s">
        <v>266</v>
      </c>
      <c r="P114" t="s">
        <v>266</v>
      </c>
      <c r="Q114">
        <v>1</v>
      </c>
      <c r="X114">
        <v>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22</v>
      </c>
      <c r="AG114">
        <v>0</v>
      </c>
      <c r="AH114">
        <v>2</v>
      </c>
      <c r="AI114">
        <v>275777803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275777804</v>
      </c>
      <c r="C115">
        <v>275777209</v>
      </c>
      <c r="D115">
        <v>90098732</v>
      </c>
      <c r="E115">
        <v>14</v>
      </c>
      <c r="F115">
        <v>1</v>
      </c>
      <c r="G115">
        <v>14</v>
      </c>
      <c r="H115">
        <v>1</v>
      </c>
      <c r="I115" t="s">
        <v>252</v>
      </c>
      <c r="J115" t="s">
        <v>3</v>
      </c>
      <c r="K115" t="s">
        <v>253</v>
      </c>
      <c r="L115">
        <v>1191</v>
      </c>
      <c r="N115">
        <v>1013</v>
      </c>
      <c r="O115" t="s">
        <v>254</v>
      </c>
      <c r="P115" t="s">
        <v>254</v>
      </c>
      <c r="Q115">
        <v>1</v>
      </c>
      <c r="X115">
        <v>1.3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1.3</v>
      </c>
      <c r="AH115">
        <v>2</v>
      </c>
      <c r="AI115">
        <v>275777804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275777805</v>
      </c>
      <c r="C116">
        <v>275777209</v>
      </c>
      <c r="D116">
        <v>82377658</v>
      </c>
      <c r="E116">
        <v>1</v>
      </c>
      <c r="F116">
        <v>1</v>
      </c>
      <c r="G116">
        <v>14</v>
      </c>
      <c r="H116">
        <v>3</v>
      </c>
      <c r="I116" t="s">
        <v>259</v>
      </c>
      <c r="J116" t="s">
        <v>260</v>
      </c>
      <c r="K116" t="s">
        <v>261</v>
      </c>
      <c r="L116">
        <v>1339</v>
      </c>
      <c r="N116">
        <v>1007</v>
      </c>
      <c r="O116" t="s">
        <v>262</v>
      </c>
      <c r="P116" t="s">
        <v>262</v>
      </c>
      <c r="Q116">
        <v>1</v>
      </c>
      <c r="X116">
        <v>9.5E-4</v>
      </c>
      <c r="Y116">
        <v>7.07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22</v>
      </c>
      <c r="AG116">
        <v>0</v>
      </c>
      <c r="AH116">
        <v>2</v>
      </c>
      <c r="AI116">
        <v>275777805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ROW(Source!A51)</f>
        <v>51</v>
      </c>
      <c r="B117">
        <v>275777806</v>
      </c>
      <c r="C117">
        <v>275777209</v>
      </c>
      <c r="D117">
        <v>82348919</v>
      </c>
      <c r="E117">
        <v>14</v>
      </c>
      <c r="F117">
        <v>1</v>
      </c>
      <c r="G117">
        <v>14</v>
      </c>
      <c r="H117">
        <v>3</v>
      </c>
      <c r="I117" t="s">
        <v>337</v>
      </c>
      <c r="J117" t="s">
        <v>3</v>
      </c>
      <c r="K117" t="s">
        <v>338</v>
      </c>
      <c r="L117">
        <v>1296</v>
      </c>
      <c r="N117">
        <v>1002</v>
      </c>
      <c r="O117" t="s">
        <v>283</v>
      </c>
      <c r="P117" t="s">
        <v>283</v>
      </c>
      <c r="Q117">
        <v>1</v>
      </c>
      <c r="X117">
        <v>0.95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22</v>
      </c>
      <c r="AG117">
        <v>0</v>
      </c>
      <c r="AH117">
        <v>2</v>
      </c>
      <c r="AI117">
        <v>275777806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ROW(Source!A51)</f>
        <v>51</v>
      </c>
      <c r="B118">
        <v>275777807</v>
      </c>
      <c r="C118">
        <v>275777209</v>
      </c>
      <c r="D118">
        <v>82370489</v>
      </c>
      <c r="E118">
        <v>14</v>
      </c>
      <c r="F118">
        <v>1</v>
      </c>
      <c r="G118">
        <v>14</v>
      </c>
      <c r="H118">
        <v>3</v>
      </c>
      <c r="I118" t="s">
        <v>305</v>
      </c>
      <c r="J118" t="s">
        <v>3</v>
      </c>
      <c r="K118" t="s">
        <v>321</v>
      </c>
      <c r="L118">
        <v>1346</v>
      </c>
      <c r="N118">
        <v>1009</v>
      </c>
      <c r="O118" t="s">
        <v>266</v>
      </c>
      <c r="P118" t="s">
        <v>266</v>
      </c>
      <c r="Q118">
        <v>1</v>
      </c>
      <c r="X118">
        <v>19.100000000000001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22</v>
      </c>
      <c r="AG118">
        <v>0</v>
      </c>
      <c r="AH118">
        <v>2</v>
      </c>
      <c r="AI118">
        <v>275777807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ROW(Source!A52)</f>
        <v>52</v>
      </c>
      <c r="B119">
        <v>275777808</v>
      </c>
      <c r="C119">
        <v>275777226</v>
      </c>
      <c r="D119">
        <v>90098732</v>
      </c>
      <c r="E119">
        <v>14</v>
      </c>
      <c r="F119">
        <v>1</v>
      </c>
      <c r="G119">
        <v>14</v>
      </c>
      <c r="H119">
        <v>1</v>
      </c>
      <c r="I119" t="s">
        <v>252</v>
      </c>
      <c r="J119" t="s">
        <v>3</v>
      </c>
      <c r="K119" t="s">
        <v>253</v>
      </c>
      <c r="L119">
        <v>1191</v>
      </c>
      <c r="N119">
        <v>1013</v>
      </c>
      <c r="O119" t="s">
        <v>254</v>
      </c>
      <c r="P119" t="s">
        <v>254</v>
      </c>
      <c r="Q119">
        <v>1</v>
      </c>
      <c r="X119">
        <v>0.78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0.78</v>
      </c>
      <c r="AH119">
        <v>2</v>
      </c>
      <c r="AI119">
        <v>275777808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ROW(Source!A52)</f>
        <v>52</v>
      </c>
      <c r="B120">
        <v>275777809</v>
      </c>
      <c r="C120">
        <v>275777226</v>
      </c>
      <c r="D120">
        <v>82377658</v>
      </c>
      <c r="E120">
        <v>1</v>
      </c>
      <c r="F120">
        <v>1</v>
      </c>
      <c r="G120">
        <v>14</v>
      </c>
      <c r="H120">
        <v>3</v>
      </c>
      <c r="I120" t="s">
        <v>259</v>
      </c>
      <c r="J120" t="s">
        <v>260</v>
      </c>
      <c r="K120" t="s">
        <v>261</v>
      </c>
      <c r="L120">
        <v>1339</v>
      </c>
      <c r="N120">
        <v>1007</v>
      </c>
      <c r="O120" t="s">
        <v>262</v>
      </c>
      <c r="P120" t="s">
        <v>262</v>
      </c>
      <c r="Q120">
        <v>1</v>
      </c>
      <c r="X120">
        <v>5.5999999999999995E-4</v>
      </c>
      <c r="Y120">
        <v>7.07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22</v>
      </c>
      <c r="AG120">
        <v>0</v>
      </c>
      <c r="AH120">
        <v>2</v>
      </c>
      <c r="AI120">
        <v>275777809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ROW(Source!A52)</f>
        <v>52</v>
      </c>
      <c r="B121">
        <v>275777810</v>
      </c>
      <c r="C121">
        <v>275777226</v>
      </c>
      <c r="D121">
        <v>82348919</v>
      </c>
      <c r="E121">
        <v>14</v>
      </c>
      <c r="F121">
        <v>1</v>
      </c>
      <c r="G121">
        <v>14</v>
      </c>
      <c r="H121">
        <v>3</v>
      </c>
      <c r="I121" t="s">
        <v>337</v>
      </c>
      <c r="J121" t="s">
        <v>3</v>
      </c>
      <c r="K121" t="s">
        <v>338</v>
      </c>
      <c r="L121">
        <v>1296</v>
      </c>
      <c r="N121">
        <v>1002</v>
      </c>
      <c r="O121" t="s">
        <v>283</v>
      </c>
      <c r="P121" t="s">
        <v>283</v>
      </c>
      <c r="Q121">
        <v>1</v>
      </c>
      <c r="X121">
        <v>0.46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22</v>
      </c>
      <c r="AG121">
        <v>0</v>
      </c>
      <c r="AH121">
        <v>2</v>
      </c>
      <c r="AI121">
        <v>275777810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ROW(Source!A52)</f>
        <v>52</v>
      </c>
      <c r="B122">
        <v>275777811</v>
      </c>
      <c r="C122">
        <v>275777226</v>
      </c>
      <c r="D122">
        <v>82370428</v>
      </c>
      <c r="E122">
        <v>14</v>
      </c>
      <c r="F122">
        <v>1</v>
      </c>
      <c r="G122">
        <v>14</v>
      </c>
      <c r="H122">
        <v>3</v>
      </c>
      <c r="I122" t="s">
        <v>275</v>
      </c>
      <c r="J122" t="s">
        <v>3</v>
      </c>
      <c r="K122" t="s">
        <v>339</v>
      </c>
      <c r="L122">
        <v>1346</v>
      </c>
      <c r="N122">
        <v>1009</v>
      </c>
      <c r="O122" t="s">
        <v>266</v>
      </c>
      <c r="P122" t="s">
        <v>266</v>
      </c>
      <c r="Q122">
        <v>1</v>
      </c>
      <c r="X122">
        <v>0.5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22</v>
      </c>
      <c r="AG122">
        <v>0</v>
      </c>
      <c r="AH122">
        <v>2</v>
      </c>
      <c r="AI122">
        <v>275777811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ROW(Source!A52)</f>
        <v>52</v>
      </c>
      <c r="B123">
        <v>275777812</v>
      </c>
      <c r="C123">
        <v>275777226</v>
      </c>
      <c r="D123">
        <v>82370489</v>
      </c>
      <c r="E123">
        <v>14</v>
      </c>
      <c r="F123">
        <v>1</v>
      </c>
      <c r="G123">
        <v>14</v>
      </c>
      <c r="H123">
        <v>3</v>
      </c>
      <c r="I123" t="s">
        <v>305</v>
      </c>
      <c r="J123" t="s">
        <v>3</v>
      </c>
      <c r="K123" t="s">
        <v>321</v>
      </c>
      <c r="L123">
        <v>1346</v>
      </c>
      <c r="N123">
        <v>1009</v>
      </c>
      <c r="O123" t="s">
        <v>266</v>
      </c>
      <c r="P123" t="s">
        <v>266</v>
      </c>
      <c r="Q123">
        <v>1</v>
      </c>
      <c r="X123">
        <v>2.4500000000000002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22</v>
      </c>
      <c r="AG123">
        <v>0</v>
      </c>
      <c r="AH123">
        <v>2</v>
      </c>
      <c r="AI123">
        <v>275777812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ROW(Source!A52)</f>
        <v>52</v>
      </c>
      <c r="B124">
        <v>275777813</v>
      </c>
      <c r="C124">
        <v>275777226</v>
      </c>
      <c r="D124">
        <v>82370609</v>
      </c>
      <c r="E124">
        <v>14</v>
      </c>
      <c r="F124">
        <v>1</v>
      </c>
      <c r="G124">
        <v>14</v>
      </c>
      <c r="H124">
        <v>3</v>
      </c>
      <c r="I124" t="s">
        <v>270</v>
      </c>
      <c r="J124" t="s">
        <v>3</v>
      </c>
      <c r="K124" t="s">
        <v>340</v>
      </c>
      <c r="L124">
        <v>1346</v>
      </c>
      <c r="N124">
        <v>1009</v>
      </c>
      <c r="O124" t="s">
        <v>266</v>
      </c>
      <c r="P124" t="s">
        <v>266</v>
      </c>
      <c r="Q124">
        <v>1</v>
      </c>
      <c r="X124">
        <v>1.67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22</v>
      </c>
      <c r="AG124">
        <v>0</v>
      </c>
      <c r="AH124">
        <v>2</v>
      </c>
      <c r="AI124">
        <v>275777813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ROW(Source!A53)</f>
        <v>53</v>
      </c>
      <c r="B125">
        <v>275777814</v>
      </c>
      <c r="C125">
        <v>275777251</v>
      </c>
      <c r="D125">
        <v>82341259</v>
      </c>
      <c r="E125">
        <v>14</v>
      </c>
      <c r="F125">
        <v>1</v>
      </c>
      <c r="G125">
        <v>14</v>
      </c>
      <c r="H125">
        <v>1</v>
      </c>
      <c r="I125" t="s">
        <v>252</v>
      </c>
      <c r="J125" t="s">
        <v>3</v>
      </c>
      <c r="K125" t="s">
        <v>253</v>
      </c>
      <c r="L125">
        <v>1191</v>
      </c>
      <c r="N125">
        <v>1013</v>
      </c>
      <c r="O125" t="s">
        <v>254</v>
      </c>
      <c r="P125" t="s">
        <v>254</v>
      </c>
      <c r="Q125">
        <v>1</v>
      </c>
      <c r="X125">
        <v>0.25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0.25</v>
      </c>
      <c r="AH125">
        <v>2</v>
      </c>
      <c r="AI125">
        <v>275777814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ROW(Source!A53)</f>
        <v>53</v>
      </c>
      <c r="B126">
        <v>275777815</v>
      </c>
      <c r="C126">
        <v>275777251</v>
      </c>
      <c r="D126">
        <v>82348919</v>
      </c>
      <c r="E126">
        <v>14</v>
      </c>
      <c r="F126">
        <v>1</v>
      </c>
      <c r="G126">
        <v>14</v>
      </c>
      <c r="H126">
        <v>3</v>
      </c>
      <c r="I126" t="s">
        <v>337</v>
      </c>
      <c r="J126" t="s">
        <v>3</v>
      </c>
      <c r="K126" t="s">
        <v>338</v>
      </c>
      <c r="L126">
        <v>1296</v>
      </c>
      <c r="N126">
        <v>1002</v>
      </c>
      <c r="O126" t="s">
        <v>283</v>
      </c>
      <c r="P126" t="s">
        <v>283</v>
      </c>
      <c r="Q126">
        <v>1</v>
      </c>
      <c r="X126">
        <v>0.25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22</v>
      </c>
      <c r="AG126">
        <v>0</v>
      </c>
      <c r="AH126">
        <v>2</v>
      </c>
      <c r="AI126">
        <v>275777815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ROW(Source!A53)</f>
        <v>53</v>
      </c>
      <c r="B127">
        <v>275777816</v>
      </c>
      <c r="C127">
        <v>275777251</v>
      </c>
      <c r="D127">
        <v>82370609</v>
      </c>
      <c r="E127">
        <v>14</v>
      </c>
      <c r="F127">
        <v>1</v>
      </c>
      <c r="G127">
        <v>14</v>
      </c>
      <c r="H127">
        <v>3</v>
      </c>
      <c r="I127" t="s">
        <v>270</v>
      </c>
      <c r="J127" t="s">
        <v>3</v>
      </c>
      <c r="K127" t="s">
        <v>340</v>
      </c>
      <c r="L127">
        <v>1346</v>
      </c>
      <c r="N127">
        <v>1009</v>
      </c>
      <c r="O127" t="s">
        <v>266</v>
      </c>
      <c r="P127" t="s">
        <v>266</v>
      </c>
      <c r="Q127">
        <v>1</v>
      </c>
      <c r="X127">
        <v>1.25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22</v>
      </c>
      <c r="AG127">
        <v>0</v>
      </c>
      <c r="AH127">
        <v>2</v>
      </c>
      <c r="AI127">
        <v>275777816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ROW(Source!A54)</f>
        <v>54</v>
      </c>
      <c r="B128">
        <v>275777817</v>
      </c>
      <c r="C128">
        <v>275777264</v>
      </c>
      <c r="D128">
        <v>90098732</v>
      </c>
      <c r="E128">
        <v>14</v>
      </c>
      <c r="F128">
        <v>1</v>
      </c>
      <c r="G128">
        <v>14</v>
      </c>
      <c r="H128">
        <v>1</v>
      </c>
      <c r="I128" t="s">
        <v>252</v>
      </c>
      <c r="J128" t="s">
        <v>3</v>
      </c>
      <c r="K128" t="s">
        <v>253</v>
      </c>
      <c r="L128">
        <v>1191</v>
      </c>
      <c r="N128">
        <v>1013</v>
      </c>
      <c r="O128" t="s">
        <v>254</v>
      </c>
      <c r="P128" t="s">
        <v>254</v>
      </c>
      <c r="Q128">
        <v>1</v>
      </c>
      <c r="X128">
        <v>0.64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0.64</v>
      </c>
      <c r="AH128">
        <v>2</v>
      </c>
      <c r="AI128">
        <v>275777817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ROW(Source!A54)</f>
        <v>54</v>
      </c>
      <c r="B129">
        <v>275777818</v>
      </c>
      <c r="C129">
        <v>275777264</v>
      </c>
      <c r="D129">
        <v>82377658</v>
      </c>
      <c r="E129">
        <v>1</v>
      </c>
      <c r="F129">
        <v>1</v>
      </c>
      <c r="G129">
        <v>14</v>
      </c>
      <c r="H129">
        <v>3</v>
      </c>
      <c r="I129" t="s">
        <v>259</v>
      </c>
      <c r="J129" t="s">
        <v>260</v>
      </c>
      <c r="K129" t="s">
        <v>261</v>
      </c>
      <c r="L129">
        <v>1339</v>
      </c>
      <c r="N129">
        <v>1007</v>
      </c>
      <c r="O129" t="s">
        <v>262</v>
      </c>
      <c r="P129" t="s">
        <v>262</v>
      </c>
      <c r="Q129">
        <v>1</v>
      </c>
      <c r="X129">
        <v>7.9000000000000001E-4</v>
      </c>
      <c r="Y129">
        <v>7.07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22</v>
      </c>
      <c r="AG129">
        <v>0</v>
      </c>
      <c r="AH129">
        <v>2</v>
      </c>
      <c r="AI129">
        <v>275777818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ROW(Source!A54)</f>
        <v>54</v>
      </c>
      <c r="B130">
        <v>275777819</v>
      </c>
      <c r="C130">
        <v>275777264</v>
      </c>
      <c r="D130">
        <v>90117449</v>
      </c>
      <c r="E130">
        <v>1</v>
      </c>
      <c r="F130">
        <v>1</v>
      </c>
      <c r="G130">
        <v>14</v>
      </c>
      <c r="H130">
        <v>3</v>
      </c>
      <c r="I130" t="s">
        <v>341</v>
      </c>
      <c r="J130" t="s">
        <v>342</v>
      </c>
      <c r="K130" t="s">
        <v>343</v>
      </c>
      <c r="L130">
        <v>1346</v>
      </c>
      <c r="N130">
        <v>1009</v>
      </c>
      <c r="O130" t="s">
        <v>266</v>
      </c>
      <c r="P130" t="s">
        <v>266</v>
      </c>
      <c r="Q130">
        <v>1</v>
      </c>
      <c r="X130">
        <v>2.71</v>
      </c>
      <c r="Y130">
        <v>66.06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0</v>
      </c>
      <c r="AH130">
        <v>2</v>
      </c>
      <c r="AI130">
        <v>275777819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ROW(Source!A55)</f>
        <v>55</v>
      </c>
      <c r="B131">
        <v>275777820</v>
      </c>
      <c r="C131">
        <v>275777277</v>
      </c>
      <c r="D131">
        <v>223927496</v>
      </c>
      <c r="E131">
        <v>14</v>
      </c>
      <c r="F131">
        <v>1</v>
      </c>
      <c r="G131">
        <v>14</v>
      </c>
      <c r="H131">
        <v>1</v>
      </c>
      <c r="I131" t="s">
        <v>252</v>
      </c>
      <c r="J131" t="s">
        <v>3</v>
      </c>
      <c r="K131" t="s">
        <v>253</v>
      </c>
      <c r="L131">
        <v>1191</v>
      </c>
      <c r="N131">
        <v>1013</v>
      </c>
      <c r="O131" t="s">
        <v>254</v>
      </c>
      <c r="P131" t="s">
        <v>254</v>
      </c>
      <c r="Q131">
        <v>1</v>
      </c>
      <c r="X131">
        <v>2.63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2.63</v>
      </c>
      <c r="AH131">
        <v>2</v>
      </c>
      <c r="AI131">
        <v>275777820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ROW(Source!A55)</f>
        <v>55</v>
      </c>
      <c r="B132">
        <v>275777821</v>
      </c>
      <c r="C132">
        <v>275777277</v>
      </c>
      <c r="D132">
        <v>224076027</v>
      </c>
      <c r="E132">
        <v>1</v>
      </c>
      <c r="F132">
        <v>1</v>
      </c>
      <c r="G132">
        <v>14</v>
      </c>
      <c r="H132">
        <v>2</v>
      </c>
      <c r="I132" t="s">
        <v>255</v>
      </c>
      <c r="J132" t="s">
        <v>256</v>
      </c>
      <c r="K132" t="s">
        <v>257</v>
      </c>
      <c r="L132">
        <v>1368</v>
      </c>
      <c r="N132">
        <v>1011</v>
      </c>
      <c r="O132" t="s">
        <v>258</v>
      </c>
      <c r="P132" t="s">
        <v>258</v>
      </c>
      <c r="Q132">
        <v>1</v>
      </c>
      <c r="X132">
        <v>0.51</v>
      </c>
      <c r="Y132">
        <v>0</v>
      </c>
      <c r="Z132">
        <v>0.77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0.51</v>
      </c>
      <c r="AH132">
        <v>2</v>
      </c>
      <c r="AI132">
        <v>275777821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ROW(Source!A55)</f>
        <v>55</v>
      </c>
      <c r="B133">
        <v>275777822</v>
      </c>
      <c r="C133">
        <v>275777277</v>
      </c>
      <c r="D133">
        <v>223928049</v>
      </c>
      <c r="E133">
        <v>14</v>
      </c>
      <c r="F133">
        <v>1</v>
      </c>
      <c r="G133">
        <v>14</v>
      </c>
      <c r="H133">
        <v>2</v>
      </c>
      <c r="I133" t="s">
        <v>300</v>
      </c>
      <c r="J133" t="s">
        <v>3</v>
      </c>
      <c r="K133" t="s">
        <v>301</v>
      </c>
      <c r="L133">
        <v>1344</v>
      </c>
      <c r="N133">
        <v>1008</v>
      </c>
      <c r="O133" t="s">
        <v>302</v>
      </c>
      <c r="P133" t="s">
        <v>302</v>
      </c>
      <c r="Q133">
        <v>1</v>
      </c>
      <c r="X133">
        <v>0.03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0.03</v>
      </c>
      <c r="AH133">
        <v>2</v>
      </c>
      <c r="AI133">
        <v>275777822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ROW(Source!A55)</f>
        <v>55</v>
      </c>
      <c r="B134">
        <v>275777823</v>
      </c>
      <c r="C134">
        <v>275777277</v>
      </c>
      <c r="D134">
        <v>82377658</v>
      </c>
      <c r="E134">
        <v>1</v>
      </c>
      <c r="F134">
        <v>1</v>
      </c>
      <c r="G134">
        <v>14</v>
      </c>
      <c r="H134">
        <v>3</v>
      </c>
      <c r="I134" t="s">
        <v>259</v>
      </c>
      <c r="J134" t="s">
        <v>260</v>
      </c>
      <c r="K134" t="s">
        <v>261</v>
      </c>
      <c r="L134">
        <v>1339</v>
      </c>
      <c r="N134">
        <v>1007</v>
      </c>
      <c r="O134" t="s">
        <v>262</v>
      </c>
      <c r="P134" t="s">
        <v>262</v>
      </c>
      <c r="Q134">
        <v>1</v>
      </c>
      <c r="X134">
        <v>2.0899999999999998E-3</v>
      </c>
      <c r="Y134">
        <v>7.07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22</v>
      </c>
      <c r="AG134">
        <v>0</v>
      </c>
      <c r="AH134">
        <v>2</v>
      </c>
      <c r="AI134">
        <v>275777823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ROW(Source!A55)</f>
        <v>55</v>
      </c>
      <c r="B135">
        <v>275777824</v>
      </c>
      <c r="C135">
        <v>275777277</v>
      </c>
      <c r="D135">
        <v>82348919</v>
      </c>
      <c r="E135">
        <v>14</v>
      </c>
      <c r="F135">
        <v>1</v>
      </c>
      <c r="G135">
        <v>14</v>
      </c>
      <c r="H135">
        <v>3</v>
      </c>
      <c r="I135" t="s">
        <v>337</v>
      </c>
      <c r="J135" t="s">
        <v>3</v>
      </c>
      <c r="K135" t="s">
        <v>338</v>
      </c>
      <c r="L135">
        <v>1296</v>
      </c>
      <c r="N135">
        <v>1002</v>
      </c>
      <c r="O135" t="s">
        <v>283</v>
      </c>
      <c r="P135" t="s">
        <v>283</v>
      </c>
      <c r="Q135">
        <v>1</v>
      </c>
      <c r="X135">
        <v>1.08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22</v>
      </c>
      <c r="AG135">
        <v>0</v>
      </c>
      <c r="AH135">
        <v>2</v>
      </c>
      <c r="AI135">
        <v>275777824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ROW(Source!A55)</f>
        <v>55</v>
      </c>
      <c r="B136">
        <v>275777825</v>
      </c>
      <c r="C136">
        <v>275777277</v>
      </c>
      <c r="D136">
        <v>82370489</v>
      </c>
      <c r="E136">
        <v>14</v>
      </c>
      <c r="F136">
        <v>1</v>
      </c>
      <c r="G136">
        <v>14</v>
      </c>
      <c r="H136">
        <v>3</v>
      </c>
      <c r="I136" t="s">
        <v>305</v>
      </c>
      <c r="J136" t="s">
        <v>3</v>
      </c>
      <c r="K136" t="s">
        <v>321</v>
      </c>
      <c r="L136">
        <v>1346</v>
      </c>
      <c r="N136">
        <v>1009</v>
      </c>
      <c r="O136" t="s">
        <v>266</v>
      </c>
      <c r="P136" t="s">
        <v>266</v>
      </c>
      <c r="Q136">
        <v>1</v>
      </c>
      <c r="X136">
        <v>21.33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22</v>
      </c>
      <c r="AG136">
        <v>0</v>
      </c>
      <c r="AH136">
        <v>2</v>
      </c>
      <c r="AI136">
        <v>275777825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ROW(Source!A55)</f>
        <v>55</v>
      </c>
      <c r="B137">
        <v>275777826</v>
      </c>
      <c r="C137">
        <v>275777277</v>
      </c>
      <c r="D137">
        <v>82370484</v>
      </c>
      <c r="E137">
        <v>14</v>
      </c>
      <c r="F137">
        <v>1</v>
      </c>
      <c r="G137">
        <v>14</v>
      </c>
      <c r="H137">
        <v>3</v>
      </c>
      <c r="I137" t="s">
        <v>305</v>
      </c>
      <c r="J137" t="s">
        <v>3</v>
      </c>
      <c r="K137" t="s">
        <v>339</v>
      </c>
      <c r="L137">
        <v>1346</v>
      </c>
      <c r="N137">
        <v>1009</v>
      </c>
      <c r="O137" t="s">
        <v>266</v>
      </c>
      <c r="P137" t="s">
        <v>266</v>
      </c>
      <c r="Q137">
        <v>1</v>
      </c>
      <c r="X137">
        <v>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22</v>
      </c>
      <c r="AG137">
        <v>0</v>
      </c>
      <c r="AH137">
        <v>2</v>
      </c>
      <c r="AI137">
        <v>275777826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ROW(Source!A56)</f>
        <v>56</v>
      </c>
      <c r="B138">
        <v>275777827</v>
      </c>
      <c r="C138">
        <v>275777303</v>
      </c>
      <c r="D138">
        <v>90098732</v>
      </c>
      <c r="E138">
        <v>14</v>
      </c>
      <c r="F138">
        <v>1</v>
      </c>
      <c r="G138">
        <v>14</v>
      </c>
      <c r="H138">
        <v>1</v>
      </c>
      <c r="I138" t="s">
        <v>252</v>
      </c>
      <c r="J138" t="s">
        <v>3</v>
      </c>
      <c r="K138" t="s">
        <v>253</v>
      </c>
      <c r="L138">
        <v>1191</v>
      </c>
      <c r="N138">
        <v>1013</v>
      </c>
      <c r="O138" t="s">
        <v>254</v>
      </c>
      <c r="P138" t="s">
        <v>254</v>
      </c>
      <c r="Q138">
        <v>1</v>
      </c>
      <c r="X138">
        <v>1.37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1.37</v>
      </c>
      <c r="AH138">
        <v>2</v>
      </c>
      <c r="AI138">
        <v>275777827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ROW(Source!A56)</f>
        <v>56</v>
      </c>
      <c r="B139">
        <v>275777828</v>
      </c>
      <c r="C139">
        <v>275777303</v>
      </c>
      <c r="D139">
        <v>82377658</v>
      </c>
      <c r="E139">
        <v>1</v>
      </c>
      <c r="F139">
        <v>1</v>
      </c>
      <c r="G139">
        <v>14</v>
      </c>
      <c r="H139">
        <v>3</v>
      </c>
      <c r="I139" t="s">
        <v>259</v>
      </c>
      <c r="J139" t="s">
        <v>260</v>
      </c>
      <c r="K139" t="s">
        <v>261</v>
      </c>
      <c r="L139">
        <v>1339</v>
      </c>
      <c r="N139">
        <v>1007</v>
      </c>
      <c r="O139" t="s">
        <v>262</v>
      </c>
      <c r="P139" t="s">
        <v>262</v>
      </c>
      <c r="Q139">
        <v>1</v>
      </c>
      <c r="X139">
        <v>9.5E-4</v>
      </c>
      <c r="Y139">
        <v>7.07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0</v>
      </c>
      <c r="AH139">
        <v>2</v>
      </c>
      <c r="AI139">
        <v>275777828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ROW(Source!A56)</f>
        <v>56</v>
      </c>
      <c r="B140">
        <v>275777829</v>
      </c>
      <c r="C140">
        <v>275777303</v>
      </c>
      <c r="D140">
        <v>82348919</v>
      </c>
      <c r="E140">
        <v>14</v>
      </c>
      <c r="F140">
        <v>1</v>
      </c>
      <c r="G140">
        <v>14</v>
      </c>
      <c r="H140">
        <v>3</v>
      </c>
      <c r="I140" t="s">
        <v>337</v>
      </c>
      <c r="J140" t="s">
        <v>3</v>
      </c>
      <c r="K140" t="s">
        <v>338</v>
      </c>
      <c r="L140">
        <v>1296</v>
      </c>
      <c r="N140">
        <v>1002</v>
      </c>
      <c r="O140" t="s">
        <v>283</v>
      </c>
      <c r="P140" t="s">
        <v>283</v>
      </c>
      <c r="Q140">
        <v>1</v>
      </c>
      <c r="X140">
        <v>0.95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22</v>
      </c>
      <c r="AG140">
        <v>0</v>
      </c>
      <c r="AH140">
        <v>2</v>
      </c>
      <c r="AI140">
        <v>275777829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ROW(Source!A56)</f>
        <v>56</v>
      </c>
      <c r="B141">
        <v>275777830</v>
      </c>
      <c r="C141">
        <v>275777303</v>
      </c>
      <c r="D141">
        <v>82370489</v>
      </c>
      <c r="E141">
        <v>14</v>
      </c>
      <c r="F141">
        <v>1</v>
      </c>
      <c r="G141">
        <v>14</v>
      </c>
      <c r="H141">
        <v>3</v>
      </c>
      <c r="I141" t="s">
        <v>305</v>
      </c>
      <c r="J141" t="s">
        <v>3</v>
      </c>
      <c r="K141" t="s">
        <v>321</v>
      </c>
      <c r="L141">
        <v>1346</v>
      </c>
      <c r="N141">
        <v>1009</v>
      </c>
      <c r="O141" t="s">
        <v>266</v>
      </c>
      <c r="P141" t="s">
        <v>266</v>
      </c>
      <c r="Q141">
        <v>1</v>
      </c>
      <c r="X141">
        <v>19.100000000000001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22</v>
      </c>
      <c r="AG141">
        <v>0</v>
      </c>
      <c r="AH141">
        <v>2</v>
      </c>
      <c r="AI141">
        <v>275777830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ROW(Source!A57)</f>
        <v>57</v>
      </c>
      <c r="B142">
        <v>275777831</v>
      </c>
      <c r="C142">
        <v>275777320</v>
      </c>
      <c r="D142">
        <v>90098732</v>
      </c>
      <c r="E142">
        <v>14</v>
      </c>
      <c r="F142">
        <v>1</v>
      </c>
      <c r="G142">
        <v>14</v>
      </c>
      <c r="H142">
        <v>1</v>
      </c>
      <c r="I142" t="s">
        <v>252</v>
      </c>
      <c r="J142" t="s">
        <v>3</v>
      </c>
      <c r="K142" t="s">
        <v>253</v>
      </c>
      <c r="L142">
        <v>1191</v>
      </c>
      <c r="N142">
        <v>1013</v>
      </c>
      <c r="O142" t="s">
        <v>254</v>
      </c>
      <c r="P142" t="s">
        <v>254</v>
      </c>
      <c r="Q142">
        <v>1</v>
      </c>
      <c r="X142">
        <v>0.94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0.94</v>
      </c>
      <c r="AH142">
        <v>2</v>
      </c>
      <c r="AI142">
        <v>275777831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ROW(Source!A57)</f>
        <v>57</v>
      </c>
      <c r="B143">
        <v>275777832</v>
      </c>
      <c r="C143">
        <v>275777320</v>
      </c>
      <c r="D143">
        <v>82377658</v>
      </c>
      <c r="E143">
        <v>1</v>
      </c>
      <c r="F143">
        <v>1</v>
      </c>
      <c r="G143">
        <v>14</v>
      </c>
      <c r="H143">
        <v>3</v>
      </c>
      <c r="I143" t="s">
        <v>259</v>
      </c>
      <c r="J143" t="s">
        <v>260</v>
      </c>
      <c r="K143" t="s">
        <v>261</v>
      </c>
      <c r="L143">
        <v>1339</v>
      </c>
      <c r="N143">
        <v>1007</v>
      </c>
      <c r="O143" t="s">
        <v>262</v>
      </c>
      <c r="P143" t="s">
        <v>262</v>
      </c>
      <c r="Q143">
        <v>1</v>
      </c>
      <c r="X143">
        <v>0.56000000000000005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22</v>
      </c>
      <c r="AG143">
        <v>0</v>
      </c>
      <c r="AH143">
        <v>2</v>
      </c>
      <c r="AI143">
        <v>275777832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ROW(Source!A57)</f>
        <v>57</v>
      </c>
      <c r="B144">
        <v>275777833</v>
      </c>
      <c r="C144">
        <v>275777320</v>
      </c>
      <c r="D144">
        <v>82348919</v>
      </c>
      <c r="E144">
        <v>14</v>
      </c>
      <c r="F144">
        <v>1</v>
      </c>
      <c r="G144">
        <v>14</v>
      </c>
      <c r="H144">
        <v>3</v>
      </c>
      <c r="I144" t="s">
        <v>337</v>
      </c>
      <c r="J144" t="s">
        <v>3</v>
      </c>
      <c r="K144" t="s">
        <v>338</v>
      </c>
      <c r="L144">
        <v>1296</v>
      </c>
      <c r="N144">
        <v>1002</v>
      </c>
      <c r="O144" t="s">
        <v>283</v>
      </c>
      <c r="P144" t="s">
        <v>283</v>
      </c>
      <c r="Q144">
        <v>1</v>
      </c>
      <c r="X144">
        <v>0.46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22</v>
      </c>
      <c r="AG144">
        <v>0</v>
      </c>
      <c r="AH144">
        <v>2</v>
      </c>
      <c r="AI144">
        <v>275777833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ROW(Source!A57)</f>
        <v>57</v>
      </c>
      <c r="B145">
        <v>275777834</v>
      </c>
      <c r="C145">
        <v>275777320</v>
      </c>
      <c r="D145">
        <v>82370489</v>
      </c>
      <c r="E145">
        <v>14</v>
      </c>
      <c r="F145">
        <v>1</v>
      </c>
      <c r="G145">
        <v>14</v>
      </c>
      <c r="H145">
        <v>3</v>
      </c>
      <c r="I145" t="s">
        <v>305</v>
      </c>
      <c r="J145" t="s">
        <v>3</v>
      </c>
      <c r="K145" t="s">
        <v>321</v>
      </c>
      <c r="L145">
        <v>1346</v>
      </c>
      <c r="N145">
        <v>1009</v>
      </c>
      <c r="O145" t="s">
        <v>266</v>
      </c>
      <c r="P145" t="s">
        <v>266</v>
      </c>
      <c r="Q145">
        <v>1</v>
      </c>
      <c r="X145">
        <v>2.4500000000000002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22</v>
      </c>
      <c r="AG145">
        <v>0</v>
      </c>
      <c r="AH145">
        <v>2</v>
      </c>
      <c r="AI145">
        <v>275777834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ROW(Source!A57)</f>
        <v>57</v>
      </c>
      <c r="B146">
        <v>275777835</v>
      </c>
      <c r="C146">
        <v>275777320</v>
      </c>
      <c r="D146">
        <v>82370484</v>
      </c>
      <c r="E146">
        <v>14</v>
      </c>
      <c r="F146">
        <v>1</v>
      </c>
      <c r="G146">
        <v>14</v>
      </c>
      <c r="H146">
        <v>3</v>
      </c>
      <c r="I146" t="s">
        <v>305</v>
      </c>
      <c r="J146" t="s">
        <v>3</v>
      </c>
      <c r="K146" t="s">
        <v>339</v>
      </c>
      <c r="L146">
        <v>1346</v>
      </c>
      <c r="N146">
        <v>1009</v>
      </c>
      <c r="O146" t="s">
        <v>266</v>
      </c>
      <c r="P146" t="s">
        <v>266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22</v>
      </c>
      <c r="AG146">
        <v>0</v>
      </c>
      <c r="AH146">
        <v>2</v>
      </c>
      <c r="AI146">
        <v>275777835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ROW(Source!A57)</f>
        <v>57</v>
      </c>
      <c r="B147">
        <v>275777836</v>
      </c>
      <c r="C147">
        <v>275777320</v>
      </c>
      <c r="D147">
        <v>82370609</v>
      </c>
      <c r="E147">
        <v>14</v>
      </c>
      <c r="F147">
        <v>1</v>
      </c>
      <c r="G147">
        <v>14</v>
      </c>
      <c r="H147">
        <v>3</v>
      </c>
      <c r="I147" t="s">
        <v>270</v>
      </c>
      <c r="J147" t="s">
        <v>3</v>
      </c>
      <c r="K147" t="s">
        <v>340</v>
      </c>
      <c r="L147">
        <v>1346</v>
      </c>
      <c r="N147">
        <v>1009</v>
      </c>
      <c r="O147" t="s">
        <v>266</v>
      </c>
      <c r="P147" t="s">
        <v>266</v>
      </c>
      <c r="Q147">
        <v>1</v>
      </c>
      <c r="X147">
        <v>1.67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22</v>
      </c>
      <c r="AG147">
        <v>0</v>
      </c>
      <c r="AH147">
        <v>2</v>
      </c>
      <c r="AI147">
        <v>275777836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ROW(Source!A58)</f>
        <v>58</v>
      </c>
      <c r="B148">
        <v>275777837</v>
      </c>
      <c r="C148">
        <v>275777345</v>
      </c>
      <c r="D148">
        <v>90098732</v>
      </c>
      <c r="E148">
        <v>14</v>
      </c>
      <c r="F148">
        <v>1</v>
      </c>
      <c r="G148">
        <v>14</v>
      </c>
      <c r="H148">
        <v>1</v>
      </c>
      <c r="I148" t="s">
        <v>252</v>
      </c>
      <c r="J148" t="s">
        <v>3</v>
      </c>
      <c r="K148" t="s">
        <v>253</v>
      </c>
      <c r="L148">
        <v>1191</v>
      </c>
      <c r="N148">
        <v>1013</v>
      </c>
      <c r="O148" t="s">
        <v>254</v>
      </c>
      <c r="P148" t="s">
        <v>254</v>
      </c>
      <c r="Q148">
        <v>1</v>
      </c>
      <c r="X148">
        <v>0.28999999999999998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0.28999999999999998</v>
      </c>
      <c r="AH148">
        <v>2</v>
      </c>
      <c r="AI148">
        <v>275777837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ROW(Source!A58)</f>
        <v>58</v>
      </c>
      <c r="B149">
        <v>275777838</v>
      </c>
      <c r="C149">
        <v>275777345</v>
      </c>
      <c r="D149">
        <v>82348919</v>
      </c>
      <c r="E149">
        <v>14</v>
      </c>
      <c r="F149">
        <v>1</v>
      </c>
      <c r="G149">
        <v>14</v>
      </c>
      <c r="H149">
        <v>3</v>
      </c>
      <c r="I149" t="s">
        <v>337</v>
      </c>
      <c r="J149" t="s">
        <v>3</v>
      </c>
      <c r="K149" t="s">
        <v>338</v>
      </c>
      <c r="L149">
        <v>1296</v>
      </c>
      <c r="N149">
        <v>1002</v>
      </c>
      <c r="O149" t="s">
        <v>283</v>
      </c>
      <c r="P149" t="s">
        <v>283</v>
      </c>
      <c r="Q149">
        <v>1</v>
      </c>
      <c r="X149">
        <v>0.25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22</v>
      </c>
      <c r="AG149">
        <v>0</v>
      </c>
      <c r="AH149">
        <v>2</v>
      </c>
      <c r="AI149">
        <v>275777838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ROW(Source!A58)</f>
        <v>58</v>
      </c>
      <c r="B150">
        <v>275777839</v>
      </c>
      <c r="C150">
        <v>275777345</v>
      </c>
      <c r="D150">
        <v>82370609</v>
      </c>
      <c r="E150">
        <v>14</v>
      </c>
      <c r="F150">
        <v>1</v>
      </c>
      <c r="G150">
        <v>14</v>
      </c>
      <c r="H150">
        <v>3</v>
      </c>
      <c r="I150" t="s">
        <v>270</v>
      </c>
      <c r="J150" t="s">
        <v>3</v>
      </c>
      <c r="K150" t="s">
        <v>340</v>
      </c>
      <c r="L150">
        <v>1346</v>
      </c>
      <c r="N150">
        <v>1009</v>
      </c>
      <c r="O150" t="s">
        <v>266</v>
      </c>
      <c r="P150" t="s">
        <v>266</v>
      </c>
      <c r="Q150">
        <v>1</v>
      </c>
      <c r="X150">
        <v>1.25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22</v>
      </c>
      <c r="AG150">
        <v>0</v>
      </c>
      <c r="AH150">
        <v>2</v>
      </c>
      <c r="AI150">
        <v>275777839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ROW(Source!A59)</f>
        <v>59</v>
      </c>
      <c r="B151">
        <v>275777840</v>
      </c>
      <c r="C151">
        <v>275777358</v>
      </c>
      <c r="D151">
        <v>223927496</v>
      </c>
      <c r="E151">
        <v>14</v>
      </c>
      <c r="F151">
        <v>1</v>
      </c>
      <c r="G151">
        <v>14</v>
      </c>
      <c r="H151">
        <v>1</v>
      </c>
      <c r="I151" t="s">
        <v>252</v>
      </c>
      <c r="J151" t="s">
        <v>3</v>
      </c>
      <c r="K151" t="s">
        <v>253</v>
      </c>
      <c r="L151">
        <v>1191</v>
      </c>
      <c r="N151">
        <v>1013</v>
      </c>
      <c r="O151" t="s">
        <v>254</v>
      </c>
      <c r="P151" t="s">
        <v>254</v>
      </c>
      <c r="Q151">
        <v>1</v>
      </c>
      <c r="X151">
        <v>0.68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0.68</v>
      </c>
      <c r="AH151">
        <v>2</v>
      </c>
      <c r="AI151">
        <v>275777840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ROW(Source!A59)</f>
        <v>59</v>
      </c>
      <c r="B152">
        <v>275777841</v>
      </c>
      <c r="C152">
        <v>275777358</v>
      </c>
      <c r="D152">
        <v>224076027</v>
      </c>
      <c r="E152">
        <v>1</v>
      </c>
      <c r="F152">
        <v>1</v>
      </c>
      <c r="G152">
        <v>14</v>
      </c>
      <c r="H152">
        <v>2</v>
      </c>
      <c r="I152" t="s">
        <v>255</v>
      </c>
      <c r="J152" t="s">
        <v>256</v>
      </c>
      <c r="K152" t="s">
        <v>257</v>
      </c>
      <c r="L152">
        <v>1368</v>
      </c>
      <c r="N152">
        <v>1011</v>
      </c>
      <c r="O152" t="s">
        <v>258</v>
      </c>
      <c r="P152" t="s">
        <v>258</v>
      </c>
      <c r="Q152">
        <v>1</v>
      </c>
      <c r="X152">
        <v>0.25</v>
      </c>
      <c r="Y152">
        <v>0</v>
      </c>
      <c r="Z152">
        <v>0.77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0.25</v>
      </c>
      <c r="AH152">
        <v>2</v>
      </c>
      <c r="AI152">
        <v>275777841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ROW(Source!A59)</f>
        <v>59</v>
      </c>
      <c r="B153">
        <v>275777842</v>
      </c>
      <c r="C153">
        <v>275777358</v>
      </c>
      <c r="D153">
        <v>224076090</v>
      </c>
      <c r="E153">
        <v>1</v>
      </c>
      <c r="F153">
        <v>1</v>
      </c>
      <c r="G153">
        <v>14</v>
      </c>
      <c r="H153">
        <v>2</v>
      </c>
      <c r="I153" t="s">
        <v>312</v>
      </c>
      <c r="J153" t="s">
        <v>313</v>
      </c>
      <c r="K153" t="s">
        <v>314</v>
      </c>
      <c r="L153">
        <v>1368</v>
      </c>
      <c r="N153">
        <v>1011</v>
      </c>
      <c r="O153" t="s">
        <v>258</v>
      </c>
      <c r="P153" t="s">
        <v>258</v>
      </c>
      <c r="Q153">
        <v>1</v>
      </c>
      <c r="X153">
        <v>0.1</v>
      </c>
      <c r="Y153">
        <v>0</v>
      </c>
      <c r="Z153">
        <v>0.8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</v>
      </c>
      <c r="AH153">
        <v>2</v>
      </c>
      <c r="AI153">
        <v>275777842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ROW(Source!A59)</f>
        <v>59</v>
      </c>
      <c r="B154">
        <v>275777843</v>
      </c>
      <c r="C154">
        <v>275777358</v>
      </c>
      <c r="D154">
        <v>223928049</v>
      </c>
      <c r="E154">
        <v>14</v>
      </c>
      <c r="F154">
        <v>1</v>
      </c>
      <c r="G154">
        <v>14</v>
      </c>
      <c r="H154">
        <v>2</v>
      </c>
      <c r="I154" t="s">
        <v>300</v>
      </c>
      <c r="J154" t="s">
        <v>3</v>
      </c>
      <c r="K154" t="s">
        <v>301</v>
      </c>
      <c r="L154">
        <v>1344</v>
      </c>
      <c r="N154">
        <v>1008</v>
      </c>
      <c r="O154" t="s">
        <v>302</v>
      </c>
      <c r="P154" t="s">
        <v>302</v>
      </c>
      <c r="Q154">
        <v>1</v>
      </c>
      <c r="X154">
        <v>7.0000000000000007E-2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7.0000000000000007E-2</v>
      </c>
      <c r="AH154">
        <v>2</v>
      </c>
      <c r="AI154">
        <v>275777843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ROW(Source!A59)</f>
        <v>59</v>
      </c>
      <c r="B155">
        <v>275777844</v>
      </c>
      <c r="C155">
        <v>275777358</v>
      </c>
      <c r="D155">
        <v>82348919</v>
      </c>
      <c r="E155">
        <v>14</v>
      </c>
      <c r="F155">
        <v>1</v>
      </c>
      <c r="G155">
        <v>14</v>
      </c>
      <c r="H155">
        <v>3</v>
      </c>
      <c r="I155" t="s">
        <v>337</v>
      </c>
      <c r="J155" t="s">
        <v>3</v>
      </c>
      <c r="K155" t="s">
        <v>338</v>
      </c>
      <c r="L155">
        <v>1296</v>
      </c>
      <c r="N155">
        <v>1002</v>
      </c>
      <c r="O155" t="s">
        <v>283</v>
      </c>
      <c r="P155" t="s">
        <v>283</v>
      </c>
      <c r="Q155">
        <v>1</v>
      </c>
      <c r="X155">
        <v>0.1132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22</v>
      </c>
      <c r="AG155">
        <v>0</v>
      </c>
      <c r="AH155">
        <v>2</v>
      </c>
      <c r="AI155">
        <v>275777844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ROW(Source!A59)</f>
        <v>59</v>
      </c>
      <c r="B156">
        <v>275777845</v>
      </c>
      <c r="C156">
        <v>275777358</v>
      </c>
      <c r="D156">
        <v>82370489</v>
      </c>
      <c r="E156">
        <v>14</v>
      </c>
      <c r="F156">
        <v>1</v>
      </c>
      <c r="G156">
        <v>14</v>
      </c>
      <c r="H156">
        <v>3</v>
      </c>
      <c r="I156" t="s">
        <v>305</v>
      </c>
      <c r="J156" t="s">
        <v>3</v>
      </c>
      <c r="K156" t="s">
        <v>321</v>
      </c>
      <c r="L156">
        <v>1346</v>
      </c>
      <c r="N156">
        <v>1009</v>
      </c>
      <c r="O156" t="s">
        <v>266</v>
      </c>
      <c r="P156" t="s">
        <v>266</v>
      </c>
      <c r="Q156">
        <v>1</v>
      </c>
      <c r="X156">
        <v>2.21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22</v>
      </c>
      <c r="AG156">
        <v>0</v>
      </c>
      <c r="AH156">
        <v>2</v>
      </c>
      <c r="AI156">
        <v>275777845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ROW(Source!A60)</f>
        <v>60</v>
      </c>
      <c r="B157">
        <v>275777846</v>
      </c>
      <c r="C157">
        <v>275777387</v>
      </c>
      <c r="D157">
        <v>223927496</v>
      </c>
      <c r="E157">
        <v>14</v>
      </c>
      <c r="F157">
        <v>1</v>
      </c>
      <c r="G157">
        <v>14</v>
      </c>
      <c r="H157">
        <v>1</v>
      </c>
      <c r="I157" t="s">
        <v>252</v>
      </c>
      <c r="J157" t="s">
        <v>3</v>
      </c>
      <c r="K157" t="s">
        <v>253</v>
      </c>
      <c r="L157">
        <v>1191</v>
      </c>
      <c r="N157">
        <v>1013</v>
      </c>
      <c r="O157" t="s">
        <v>254</v>
      </c>
      <c r="P157" t="s">
        <v>254</v>
      </c>
      <c r="Q157">
        <v>1</v>
      </c>
      <c r="X157">
        <v>1.22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1.22</v>
      </c>
      <c r="AH157">
        <v>2</v>
      </c>
      <c r="AI157">
        <v>275777846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ROW(Source!A60)</f>
        <v>60</v>
      </c>
      <c r="B158">
        <v>275777847</v>
      </c>
      <c r="C158">
        <v>275777387</v>
      </c>
      <c r="D158">
        <v>224076090</v>
      </c>
      <c r="E158">
        <v>1</v>
      </c>
      <c r="F158">
        <v>1</v>
      </c>
      <c r="G158">
        <v>14</v>
      </c>
      <c r="H158">
        <v>2</v>
      </c>
      <c r="I158" t="s">
        <v>312</v>
      </c>
      <c r="J158" t="s">
        <v>313</v>
      </c>
      <c r="K158" t="s">
        <v>314</v>
      </c>
      <c r="L158">
        <v>1368</v>
      </c>
      <c r="N158">
        <v>1011</v>
      </c>
      <c r="O158" t="s">
        <v>258</v>
      </c>
      <c r="P158" t="s">
        <v>258</v>
      </c>
      <c r="Q158">
        <v>1</v>
      </c>
      <c r="X158">
        <v>0.31</v>
      </c>
      <c r="Y158">
        <v>0</v>
      </c>
      <c r="Z158">
        <v>0.8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0.31</v>
      </c>
      <c r="AH158">
        <v>2</v>
      </c>
      <c r="AI158">
        <v>275777847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ROW(Source!A60)</f>
        <v>60</v>
      </c>
      <c r="B159">
        <v>275777848</v>
      </c>
      <c r="C159">
        <v>275777387</v>
      </c>
      <c r="D159">
        <v>224076091</v>
      </c>
      <c r="E159">
        <v>1</v>
      </c>
      <c r="F159">
        <v>1</v>
      </c>
      <c r="G159">
        <v>14</v>
      </c>
      <c r="H159">
        <v>2</v>
      </c>
      <c r="I159" t="s">
        <v>344</v>
      </c>
      <c r="J159" t="s">
        <v>345</v>
      </c>
      <c r="K159" t="s">
        <v>346</v>
      </c>
      <c r="L159">
        <v>1368</v>
      </c>
      <c r="N159">
        <v>1011</v>
      </c>
      <c r="O159" t="s">
        <v>258</v>
      </c>
      <c r="P159" t="s">
        <v>258</v>
      </c>
      <c r="Q159">
        <v>1</v>
      </c>
      <c r="X159">
        <v>0.1</v>
      </c>
      <c r="Y159">
        <v>0</v>
      </c>
      <c r="Z159">
        <v>1.1100000000000001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275777848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ROW(Source!A60)</f>
        <v>60</v>
      </c>
      <c r="B160">
        <v>275777849</v>
      </c>
      <c r="C160">
        <v>275777387</v>
      </c>
      <c r="D160">
        <v>223928049</v>
      </c>
      <c r="E160">
        <v>14</v>
      </c>
      <c r="F160">
        <v>1</v>
      </c>
      <c r="G160">
        <v>14</v>
      </c>
      <c r="H160">
        <v>2</v>
      </c>
      <c r="I160" t="s">
        <v>300</v>
      </c>
      <c r="J160" t="s">
        <v>3</v>
      </c>
      <c r="K160" t="s">
        <v>301</v>
      </c>
      <c r="L160">
        <v>1344</v>
      </c>
      <c r="N160">
        <v>1008</v>
      </c>
      <c r="O160" t="s">
        <v>302</v>
      </c>
      <c r="P160" t="s">
        <v>302</v>
      </c>
      <c r="Q160">
        <v>1</v>
      </c>
      <c r="X160">
        <v>0.45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0.45</v>
      </c>
      <c r="AH160">
        <v>2</v>
      </c>
      <c r="AI160">
        <v>275777849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ROW(Source!A60)</f>
        <v>60</v>
      </c>
      <c r="B161">
        <v>275777850</v>
      </c>
      <c r="C161">
        <v>275777387</v>
      </c>
      <c r="D161">
        <v>82348919</v>
      </c>
      <c r="E161">
        <v>14</v>
      </c>
      <c r="F161">
        <v>1</v>
      </c>
      <c r="G161">
        <v>14</v>
      </c>
      <c r="H161">
        <v>3</v>
      </c>
      <c r="I161" t="s">
        <v>337</v>
      </c>
      <c r="J161" t="s">
        <v>3</v>
      </c>
      <c r="K161" t="s">
        <v>338</v>
      </c>
      <c r="L161">
        <v>1296</v>
      </c>
      <c r="N161">
        <v>1002</v>
      </c>
      <c r="O161" t="s">
        <v>283</v>
      </c>
      <c r="P161" t="s">
        <v>283</v>
      </c>
      <c r="Q161">
        <v>1</v>
      </c>
      <c r="X161">
        <v>0.23855999999999999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22</v>
      </c>
      <c r="AG161">
        <v>0</v>
      </c>
      <c r="AH161">
        <v>2</v>
      </c>
      <c r="AI161">
        <v>275777850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ROW(Source!A60)</f>
        <v>60</v>
      </c>
      <c r="B162">
        <v>275777851</v>
      </c>
      <c r="C162">
        <v>275777387</v>
      </c>
      <c r="D162">
        <v>82348931</v>
      </c>
      <c r="E162">
        <v>14</v>
      </c>
      <c r="F162">
        <v>1</v>
      </c>
      <c r="G162">
        <v>14</v>
      </c>
      <c r="H162">
        <v>3</v>
      </c>
      <c r="I162" t="s">
        <v>347</v>
      </c>
      <c r="J162" t="s">
        <v>3</v>
      </c>
      <c r="K162" t="s">
        <v>348</v>
      </c>
      <c r="L162">
        <v>1346</v>
      </c>
      <c r="N162">
        <v>1009</v>
      </c>
      <c r="O162" t="s">
        <v>266</v>
      </c>
      <c r="P162" t="s">
        <v>266</v>
      </c>
      <c r="Q162">
        <v>1</v>
      </c>
      <c r="X162">
        <v>1.19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22</v>
      </c>
      <c r="AG162">
        <v>0</v>
      </c>
      <c r="AH162">
        <v>2</v>
      </c>
      <c r="AI162">
        <v>275777851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ROW(Source!A60)</f>
        <v>60</v>
      </c>
      <c r="B163">
        <v>275777852</v>
      </c>
      <c r="C163">
        <v>275777387</v>
      </c>
      <c r="D163">
        <v>82370395</v>
      </c>
      <c r="E163">
        <v>14</v>
      </c>
      <c r="F163">
        <v>1</v>
      </c>
      <c r="G163">
        <v>14</v>
      </c>
      <c r="H163">
        <v>3</v>
      </c>
      <c r="I163" t="s">
        <v>335</v>
      </c>
      <c r="J163" t="s">
        <v>3</v>
      </c>
      <c r="K163" t="s">
        <v>321</v>
      </c>
      <c r="L163">
        <v>1346</v>
      </c>
      <c r="N163">
        <v>1009</v>
      </c>
      <c r="O163" t="s">
        <v>266</v>
      </c>
      <c r="P163" t="s">
        <v>266</v>
      </c>
      <c r="Q163">
        <v>1</v>
      </c>
      <c r="X163">
        <v>4.3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22</v>
      </c>
      <c r="AG163">
        <v>0</v>
      </c>
      <c r="AH163">
        <v>2</v>
      </c>
      <c r="AI163">
        <v>275777852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ROW(Source!A60)</f>
        <v>60</v>
      </c>
      <c r="B164">
        <v>275777853</v>
      </c>
      <c r="C164">
        <v>275777387</v>
      </c>
      <c r="D164">
        <v>82370615</v>
      </c>
      <c r="E164">
        <v>14</v>
      </c>
      <c r="F164">
        <v>1</v>
      </c>
      <c r="G164">
        <v>14</v>
      </c>
      <c r="H164">
        <v>3</v>
      </c>
      <c r="I164" t="s">
        <v>270</v>
      </c>
      <c r="J164" t="s">
        <v>3</v>
      </c>
      <c r="K164" t="s">
        <v>349</v>
      </c>
      <c r="L164">
        <v>1346</v>
      </c>
      <c r="N164">
        <v>1009</v>
      </c>
      <c r="O164" t="s">
        <v>266</v>
      </c>
      <c r="P164" t="s">
        <v>266</v>
      </c>
      <c r="Q164">
        <v>1</v>
      </c>
      <c r="X164">
        <v>2.97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22</v>
      </c>
      <c r="AG164">
        <v>0</v>
      </c>
      <c r="AH164">
        <v>2</v>
      </c>
      <c r="AI164">
        <v>275777853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ROW(Source!A61)</f>
        <v>61</v>
      </c>
      <c r="B165">
        <v>275777854</v>
      </c>
      <c r="C165">
        <v>275777424</v>
      </c>
      <c r="D165">
        <v>223927496</v>
      </c>
      <c r="E165">
        <v>14</v>
      </c>
      <c r="F165">
        <v>1</v>
      </c>
      <c r="G165">
        <v>14</v>
      </c>
      <c r="H165">
        <v>1</v>
      </c>
      <c r="I165" t="s">
        <v>252</v>
      </c>
      <c r="J165" t="s">
        <v>3</v>
      </c>
      <c r="K165" t="s">
        <v>253</v>
      </c>
      <c r="L165">
        <v>1191</v>
      </c>
      <c r="N165">
        <v>1013</v>
      </c>
      <c r="O165" t="s">
        <v>254</v>
      </c>
      <c r="P165" t="s">
        <v>254</v>
      </c>
      <c r="Q165">
        <v>1</v>
      </c>
      <c r="X165">
        <v>1.62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</v>
      </c>
      <c r="AG165">
        <v>1.62</v>
      </c>
      <c r="AH165">
        <v>2</v>
      </c>
      <c r="AI165">
        <v>275777854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ROW(Source!A61)</f>
        <v>61</v>
      </c>
      <c r="B166">
        <v>275777855</v>
      </c>
      <c r="C166">
        <v>275777424</v>
      </c>
      <c r="D166">
        <v>224076090</v>
      </c>
      <c r="E166">
        <v>1</v>
      </c>
      <c r="F166">
        <v>1</v>
      </c>
      <c r="G166">
        <v>14</v>
      </c>
      <c r="H166">
        <v>2</v>
      </c>
      <c r="I166" t="s">
        <v>312</v>
      </c>
      <c r="J166" t="s">
        <v>313</v>
      </c>
      <c r="K166" t="s">
        <v>314</v>
      </c>
      <c r="L166">
        <v>1368</v>
      </c>
      <c r="N166">
        <v>1011</v>
      </c>
      <c r="O166" t="s">
        <v>258</v>
      </c>
      <c r="P166" t="s">
        <v>258</v>
      </c>
      <c r="Q166">
        <v>1</v>
      </c>
      <c r="X166">
        <v>0.31</v>
      </c>
      <c r="Y166">
        <v>0</v>
      </c>
      <c r="Z166">
        <v>0.8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0.31</v>
      </c>
      <c r="AH166">
        <v>2</v>
      </c>
      <c r="AI166">
        <v>275777855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ROW(Source!A61)</f>
        <v>61</v>
      </c>
      <c r="B167">
        <v>275777856</v>
      </c>
      <c r="C167">
        <v>275777424</v>
      </c>
      <c r="D167">
        <v>224076091</v>
      </c>
      <c r="E167">
        <v>1</v>
      </c>
      <c r="F167">
        <v>1</v>
      </c>
      <c r="G167">
        <v>14</v>
      </c>
      <c r="H167">
        <v>2</v>
      </c>
      <c r="I167" t="s">
        <v>344</v>
      </c>
      <c r="J167" t="s">
        <v>345</v>
      </c>
      <c r="K167" t="s">
        <v>346</v>
      </c>
      <c r="L167">
        <v>1368</v>
      </c>
      <c r="N167">
        <v>1011</v>
      </c>
      <c r="O167" t="s">
        <v>258</v>
      </c>
      <c r="P167" t="s">
        <v>258</v>
      </c>
      <c r="Q167">
        <v>1</v>
      </c>
      <c r="X167">
        <v>0.1</v>
      </c>
      <c r="Y167">
        <v>0</v>
      </c>
      <c r="Z167">
        <v>1.1100000000000001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275777856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ROW(Source!A61)</f>
        <v>61</v>
      </c>
      <c r="B168">
        <v>275777857</v>
      </c>
      <c r="C168">
        <v>275777424</v>
      </c>
      <c r="D168">
        <v>223928049</v>
      </c>
      <c r="E168">
        <v>14</v>
      </c>
      <c r="F168">
        <v>1</v>
      </c>
      <c r="G168">
        <v>14</v>
      </c>
      <c r="H168">
        <v>2</v>
      </c>
      <c r="I168" t="s">
        <v>300</v>
      </c>
      <c r="J168" t="s">
        <v>3</v>
      </c>
      <c r="K168" t="s">
        <v>301</v>
      </c>
      <c r="L168">
        <v>1344</v>
      </c>
      <c r="N168">
        <v>1008</v>
      </c>
      <c r="O168" t="s">
        <v>302</v>
      </c>
      <c r="P168" t="s">
        <v>302</v>
      </c>
      <c r="Q168">
        <v>1</v>
      </c>
      <c r="X168">
        <v>0.45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0.45</v>
      </c>
      <c r="AH168">
        <v>2</v>
      </c>
      <c r="AI168">
        <v>275777857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ROW(Source!A61)</f>
        <v>61</v>
      </c>
      <c r="B169">
        <v>275777858</v>
      </c>
      <c r="C169">
        <v>275777424</v>
      </c>
      <c r="D169">
        <v>82348919</v>
      </c>
      <c r="E169">
        <v>14</v>
      </c>
      <c r="F169">
        <v>1</v>
      </c>
      <c r="G169">
        <v>14</v>
      </c>
      <c r="H169">
        <v>3</v>
      </c>
      <c r="I169" t="s">
        <v>337</v>
      </c>
      <c r="J169" t="s">
        <v>3</v>
      </c>
      <c r="K169" t="s">
        <v>338</v>
      </c>
      <c r="L169">
        <v>1296</v>
      </c>
      <c r="N169">
        <v>1002</v>
      </c>
      <c r="O169" t="s">
        <v>283</v>
      </c>
      <c r="P169" t="s">
        <v>283</v>
      </c>
      <c r="Q169">
        <v>1</v>
      </c>
      <c r="X169">
        <v>0.23855999999999999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22</v>
      </c>
      <c r="AG169">
        <v>0</v>
      </c>
      <c r="AH169">
        <v>2</v>
      </c>
      <c r="AI169">
        <v>275777858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ROW(Source!A61)</f>
        <v>61</v>
      </c>
      <c r="B170">
        <v>275777859</v>
      </c>
      <c r="C170">
        <v>275777424</v>
      </c>
      <c r="D170">
        <v>82348931</v>
      </c>
      <c r="E170">
        <v>14</v>
      </c>
      <c r="F170">
        <v>1</v>
      </c>
      <c r="G170">
        <v>14</v>
      </c>
      <c r="H170">
        <v>3</v>
      </c>
      <c r="I170" t="s">
        <v>347</v>
      </c>
      <c r="J170" t="s">
        <v>3</v>
      </c>
      <c r="K170" t="s">
        <v>348</v>
      </c>
      <c r="L170">
        <v>1346</v>
      </c>
      <c r="N170">
        <v>1009</v>
      </c>
      <c r="O170" t="s">
        <v>266</v>
      </c>
      <c r="P170" t="s">
        <v>266</v>
      </c>
      <c r="Q170">
        <v>1</v>
      </c>
      <c r="X170">
        <v>1.19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22</v>
      </c>
      <c r="AG170">
        <v>0</v>
      </c>
      <c r="AH170">
        <v>2</v>
      </c>
      <c r="AI170">
        <v>275777859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ROW(Source!A61)</f>
        <v>61</v>
      </c>
      <c r="B171">
        <v>275777860</v>
      </c>
      <c r="C171">
        <v>275777424</v>
      </c>
      <c r="D171">
        <v>82370395</v>
      </c>
      <c r="E171">
        <v>14</v>
      </c>
      <c r="F171">
        <v>1</v>
      </c>
      <c r="G171">
        <v>14</v>
      </c>
      <c r="H171">
        <v>3</v>
      </c>
      <c r="I171" t="s">
        <v>335</v>
      </c>
      <c r="J171" t="s">
        <v>3</v>
      </c>
      <c r="K171" t="s">
        <v>321</v>
      </c>
      <c r="L171">
        <v>1346</v>
      </c>
      <c r="N171">
        <v>1009</v>
      </c>
      <c r="O171" t="s">
        <v>266</v>
      </c>
      <c r="P171" t="s">
        <v>266</v>
      </c>
      <c r="Q171">
        <v>1</v>
      </c>
      <c r="X171">
        <v>4.3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22</v>
      </c>
      <c r="AG171">
        <v>0</v>
      </c>
      <c r="AH171">
        <v>2</v>
      </c>
      <c r="AI171">
        <v>275777860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ROW(Source!A61)</f>
        <v>61</v>
      </c>
      <c r="B172">
        <v>275777861</v>
      </c>
      <c r="C172">
        <v>275777424</v>
      </c>
      <c r="D172">
        <v>82370615</v>
      </c>
      <c r="E172">
        <v>14</v>
      </c>
      <c r="F172">
        <v>1</v>
      </c>
      <c r="G172">
        <v>14</v>
      </c>
      <c r="H172">
        <v>3</v>
      </c>
      <c r="I172" t="s">
        <v>270</v>
      </c>
      <c r="J172" t="s">
        <v>3</v>
      </c>
      <c r="K172" t="s">
        <v>349</v>
      </c>
      <c r="L172">
        <v>1346</v>
      </c>
      <c r="N172">
        <v>1009</v>
      </c>
      <c r="O172" t="s">
        <v>266</v>
      </c>
      <c r="P172" t="s">
        <v>266</v>
      </c>
      <c r="Q172">
        <v>1</v>
      </c>
      <c r="X172">
        <v>2.97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22</v>
      </c>
      <c r="AG172">
        <v>0</v>
      </c>
      <c r="AH172">
        <v>2</v>
      </c>
      <c r="AI172">
        <v>275777861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ROW(Source!A61)</f>
        <v>61</v>
      </c>
      <c r="B173">
        <v>275777862</v>
      </c>
      <c r="C173">
        <v>275777424</v>
      </c>
      <c r="D173">
        <v>82375082</v>
      </c>
      <c r="E173">
        <v>14</v>
      </c>
      <c r="F173">
        <v>1</v>
      </c>
      <c r="G173">
        <v>14</v>
      </c>
      <c r="H173">
        <v>3</v>
      </c>
      <c r="I173" t="s">
        <v>350</v>
      </c>
      <c r="J173" t="s">
        <v>3</v>
      </c>
      <c r="K173" t="s">
        <v>351</v>
      </c>
      <c r="L173">
        <v>1327</v>
      </c>
      <c r="N173">
        <v>1005</v>
      </c>
      <c r="O173" t="s">
        <v>53</v>
      </c>
      <c r="P173" t="s">
        <v>53</v>
      </c>
      <c r="Q173">
        <v>1</v>
      </c>
      <c r="X173">
        <v>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22</v>
      </c>
      <c r="AG173">
        <v>0</v>
      </c>
      <c r="AH173">
        <v>2</v>
      </c>
      <c r="AI173">
        <v>275777862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ROW(Source!A62)</f>
        <v>62</v>
      </c>
      <c r="B174">
        <v>275777863</v>
      </c>
      <c r="C174">
        <v>275777465</v>
      </c>
      <c r="D174">
        <v>223927496</v>
      </c>
      <c r="E174">
        <v>14</v>
      </c>
      <c r="F174">
        <v>1</v>
      </c>
      <c r="G174">
        <v>14</v>
      </c>
      <c r="H174">
        <v>1</v>
      </c>
      <c r="I174" t="s">
        <v>252</v>
      </c>
      <c r="J174" t="s">
        <v>3</v>
      </c>
      <c r="K174" t="s">
        <v>253</v>
      </c>
      <c r="L174">
        <v>1191</v>
      </c>
      <c r="N174">
        <v>1013</v>
      </c>
      <c r="O174" t="s">
        <v>254</v>
      </c>
      <c r="P174" t="s">
        <v>254</v>
      </c>
      <c r="Q174">
        <v>1</v>
      </c>
      <c r="X174">
        <v>10.92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10.92</v>
      </c>
      <c r="AH174">
        <v>2</v>
      </c>
      <c r="AI174">
        <v>275777863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ROW(Source!A62)</f>
        <v>62</v>
      </c>
      <c r="B175">
        <v>275777864</v>
      </c>
      <c r="C175">
        <v>275777465</v>
      </c>
      <c r="D175">
        <v>224075992</v>
      </c>
      <c r="E175">
        <v>1</v>
      </c>
      <c r="F175">
        <v>1</v>
      </c>
      <c r="G175">
        <v>14</v>
      </c>
      <c r="H175">
        <v>2</v>
      </c>
      <c r="I175" t="s">
        <v>352</v>
      </c>
      <c r="J175" t="s">
        <v>353</v>
      </c>
      <c r="K175" t="s">
        <v>354</v>
      </c>
      <c r="L175">
        <v>1368</v>
      </c>
      <c r="N175">
        <v>1011</v>
      </c>
      <c r="O175" t="s">
        <v>258</v>
      </c>
      <c r="P175" t="s">
        <v>258</v>
      </c>
      <c r="Q175">
        <v>1</v>
      </c>
      <c r="X175">
        <v>1.47</v>
      </c>
      <c r="Y175">
        <v>0</v>
      </c>
      <c r="Z175">
        <v>43.95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1.47</v>
      </c>
      <c r="AH175">
        <v>2</v>
      </c>
      <c r="AI175">
        <v>275777864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RV_DATA</vt:lpstr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2024-12-25T06:42:44Z</dcterms:created>
  <dcterms:modified xsi:type="dcterms:W3CDTF">2024-12-25T10:33:52Z</dcterms:modified>
</cp:coreProperties>
</file>